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4\โอนเงิน สกสว.67 งวดที่ 4\สกสว.67 งวดที่ 4 สพพ\"/>
    </mc:Choice>
  </mc:AlternateContent>
  <xr:revisionPtr revIDLastSave="0" documentId="13_ncr:1_{F2964E57-6D9D-41BA-B654-B067E1A53D40}" xr6:coauthVersionLast="47" xr6:coauthVersionMax="47" xr10:uidLastSave="{00000000-0000-0000-0000-000000000000}"/>
  <bookViews>
    <workbookView xWindow="-120" yWindow="-120" windowWidth="24240" windowHeight="13020" tabRatio="593" activeTab="7" xr2:uid="{00000000-000D-0000-FFFF-FFFF00000000}"/>
  </bookViews>
  <sheets>
    <sheet name="ภาพรวม สพพ" sheetId="7" r:id="rId1"/>
    <sheet name="สรุป สพพ" sheetId="8" r:id="rId2"/>
    <sheet name="จ้างเหมาฯ สพพ." sheetId="10" r:id="rId3"/>
    <sheet name="สพพ.1" sheetId="3" r:id="rId4"/>
    <sheet name="สพพ 2" sheetId="1" r:id="rId5"/>
    <sheet name="สพพ.3" sheetId="4" r:id="rId6"/>
    <sheet name="สพพ  4" sheetId="5" r:id="rId7"/>
    <sheet name="สพพ. 5" sheetId="2" r:id="rId8"/>
    <sheet name="สพพ. 6" sheetId="9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>#REF!</definedName>
    <definedName name="______________________ddd11" localSheetId="3">#REF!</definedName>
    <definedName name="______________________ddd11">#REF!</definedName>
    <definedName name="______________________ddd15" localSheetId="3">#REF!</definedName>
    <definedName name="______________________ddd15">#REF!</definedName>
    <definedName name="______________________ddd6" localSheetId="3">#REF!</definedName>
    <definedName name="______________________ddd6">#REF!</definedName>
    <definedName name="_____________________ddd11" localSheetId="3">#REF!</definedName>
    <definedName name="_____________________ddd11">#REF!</definedName>
    <definedName name="_____________________ddd12" localSheetId="3">#REF!</definedName>
    <definedName name="_____________________ddd12">#REF!</definedName>
    <definedName name="_____________________ddd15" localSheetId="3">#REF!</definedName>
    <definedName name="_____________________ddd15">#REF!</definedName>
    <definedName name="_____________________ddd6" localSheetId="3">#REF!</definedName>
    <definedName name="_____________________ddd6">#REF!</definedName>
    <definedName name="____________________ddd1" localSheetId="3">#REF!</definedName>
    <definedName name="____________________ddd1">#REF!</definedName>
    <definedName name="____________________ddd10" localSheetId="3">#REF!</definedName>
    <definedName name="____________________ddd10">#REF!</definedName>
    <definedName name="____________________ddd11" localSheetId="3">#REF!</definedName>
    <definedName name="____________________ddd11">#REF!</definedName>
    <definedName name="____________________ddd12" localSheetId="3">#REF!</definedName>
    <definedName name="____________________ddd12">#REF!</definedName>
    <definedName name="____________________ddd15" localSheetId="3">#REF!</definedName>
    <definedName name="____________________ddd15">#REF!</definedName>
    <definedName name="____________________ddd2" localSheetId="3">#REF!</definedName>
    <definedName name="____________________ddd2">#REF!</definedName>
    <definedName name="____________________ddd22" localSheetId="3">#REF!</definedName>
    <definedName name="____________________ddd22">#REF!</definedName>
    <definedName name="____________________ddd23" localSheetId="3">#REF!</definedName>
    <definedName name="____________________ddd23">#REF!</definedName>
    <definedName name="____________________ddd3" localSheetId="3">#REF!</definedName>
    <definedName name="____________________ddd3">#REF!</definedName>
    <definedName name="____________________ddd5" localSheetId="3">#REF!</definedName>
    <definedName name="____________________ddd5">#REF!</definedName>
    <definedName name="____________________ddd6" localSheetId="3">#REF!</definedName>
    <definedName name="____________________ddd6">#REF!</definedName>
    <definedName name="____________________ddd8" localSheetId="3">#REF!</definedName>
    <definedName name="____________________ddd8">#REF!</definedName>
    <definedName name="____________________ddd9" localSheetId="3">#REF!</definedName>
    <definedName name="____________________ddd9">#REF!</definedName>
    <definedName name="____________________end001" localSheetId="3">#REF!</definedName>
    <definedName name="____________________end001">#REF!</definedName>
    <definedName name="____________________end01" localSheetId="3">#REF!</definedName>
    <definedName name="____________________end01">#REF!</definedName>
    <definedName name="___________________ddd1" localSheetId="3">#REF!</definedName>
    <definedName name="___________________ddd1">#REF!</definedName>
    <definedName name="___________________ddd10" localSheetId="3">#REF!</definedName>
    <definedName name="___________________ddd10">#REF!</definedName>
    <definedName name="___________________ddd11" localSheetId="3">#REF!</definedName>
    <definedName name="___________________ddd11">#REF!</definedName>
    <definedName name="___________________ddd12" localSheetId="3">#REF!</definedName>
    <definedName name="___________________ddd12">#REF!</definedName>
    <definedName name="___________________ddd15" localSheetId="3">#REF!</definedName>
    <definedName name="___________________ddd15">#REF!</definedName>
    <definedName name="___________________ddd2" localSheetId="3">#REF!</definedName>
    <definedName name="___________________ddd2">#REF!</definedName>
    <definedName name="___________________ddd22" localSheetId="3">#REF!</definedName>
    <definedName name="___________________ddd22">#REF!</definedName>
    <definedName name="___________________ddd23" localSheetId="3">#REF!</definedName>
    <definedName name="___________________ddd23">#REF!</definedName>
    <definedName name="___________________ddd3" localSheetId="3">#REF!</definedName>
    <definedName name="___________________ddd3">#REF!</definedName>
    <definedName name="___________________ddd5" localSheetId="3">#REF!</definedName>
    <definedName name="___________________ddd5">#REF!</definedName>
    <definedName name="___________________ddd6" localSheetId="3">#REF!</definedName>
    <definedName name="___________________ddd6">#REF!</definedName>
    <definedName name="___________________ddd8" localSheetId="3">#REF!</definedName>
    <definedName name="___________________ddd8">#REF!</definedName>
    <definedName name="___________________ddd9" localSheetId="3">#REF!</definedName>
    <definedName name="___________________ddd9">#REF!</definedName>
    <definedName name="___________________end001" localSheetId="3">#REF!</definedName>
    <definedName name="___________________end001">#REF!</definedName>
    <definedName name="___________________end01" localSheetId="3">#REF!</definedName>
    <definedName name="___________________end01">#REF!</definedName>
    <definedName name="__________________ddd1" localSheetId="3">#REF!</definedName>
    <definedName name="__________________ddd1">#REF!</definedName>
    <definedName name="__________________ddd10" localSheetId="3">#REF!</definedName>
    <definedName name="__________________ddd10">#REF!</definedName>
    <definedName name="__________________ddd11" localSheetId="3">#REF!</definedName>
    <definedName name="__________________ddd11">#REF!</definedName>
    <definedName name="__________________ddd12" localSheetId="3">#REF!</definedName>
    <definedName name="__________________ddd12">#REF!</definedName>
    <definedName name="__________________ddd15" localSheetId="3">#REF!</definedName>
    <definedName name="__________________ddd15">#REF!</definedName>
    <definedName name="__________________ddd2" localSheetId="3">#REF!</definedName>
    <definedName name="__________________ddd2">#REF!</definedName>
    <definedName name="__________________ddd22" localSheetId="3">#REF!</definedName>
    <definedName name="__________________ddd22">#REF!</definedName>
    <definedName name="__________________ddd23" localSheetId="3">#REF!</definedName>
    <definedName name="__________________ddd23">#REF!</definedName>
    <definedName name="__________________ddd3" localSheetId="3">#REF!</definedName>
    <definedName name="__________________ddd3">#REF!</definedName>
    <definedName name="__________________ddd5" localSheetId="3">#REF!</definedName>
    <definedName name="__________________ddd5">#REF!</definedName>
    <definedName name="__________________ddd6" localSheetId="3">#REF!</definedName>
    <definedName name="__________________ddd6">#REF!</definedName>
    <definedName name="__________________ddd8" localSheetId="3">#REF!</definedName>
    <definedName name="__________________ddd8">#REF!</definedName>
    <definedName name="__________________ddd9" localSheetId="3">#REF!</definedName>
    <definedName name="__________________ddd9">#REF!</definedName>
    <definedName name="__________________end001" localSheetId="3">#REF!</definedName>
    <definedName name="__________________end001">#REF!</definedName>
    <definedName name="__________________end01" localSheetId="3">#REF!</definedName>
    <definedName name="__________________end01">#REF!</definedName>
    <definedName name="_________________ddd1" localSheetId="3">#REF!</definedName>
    <definedName name="_________________ddd1">#REF!</definedName>
    <definedName name="_________________ddd10" localSheetId="3">#REF!</definedName>
    <definedName name="_________________ddd10">#REF!</definedName>
    <definedName name="_________________ddd11" localSheetId="3">#REF!</definedName>
    <definedName name="_________________ddd11">#REF!</definedName>
    <definedName name="_________________ddd12" localSheetId="3">#REF!</definedName>
    <definedName name="_________________ddd12">#REF!</definedName>
    <definedName name="_________________ddd15" localSheetId="3">#REF!</definedName>
    <definedName name="_________________ddd15">#REF!</definedName>
    <definedName name="_________________ddd2" localSheetId="3">#REF!</definedName>
    <definedName name="_________________ddd2">#REF!</definedName>
    <definedName name="_________________ddd22" localSheetId="3">#REF!</definedName>
    <definedName name="_________________ddd22">#REF!</definedName>
    <definedName name="_________________ddd23" localSheetId="3">#REF!</definedName>
    <definedName name="_________________ddd23">#REF!</definedName>
    <definedName name="_________________ddd3" localSheetId="3">#REF!</definedName>
    <definedName name="_________________ddd3">#REF!</definedName>
    <definedName name="_________________ddd5" localSheetId="3">#REF!</definedName>
    <definedName name="_________________ddd5">#REF!</definedName>
    <definedName name="_________________ddd6" localSheetId="3">#REF!</definedName>
    <definedName name="_________________ddd6">#REF!</definedName>
    <definedName name="_________________ddd8" localSheetId="3">#REF!</definedName>
    <definedName name="_________________ddd8">#REF!</definedName>
    <definedName name="_________________ddd9" localSheetId="3">#REF!</definedName>
    <definedName name="_________________ddd9">#REF!</definedName>
    <definedName name="_________________end001" localSheetId="3">#REF!</definedName>
    <definedName name="_________________end001">#REF!</definedName>
    <definedName name="_________________end01" localSheetId="3">#REF!</definedName>
    <definedName name="_________________end01">#REF!</definedName>
    <definedName name="________________ddd1" localSheetId="3">#REF!</definedName>
    <definedName name="________________ddd1">#REF!</definedName>
    <definedName name="________________ddd10" localSheetId="3">#REF!</definedName>
    <definedName name="________________ddd10">#REF!</definedName>
    <definedName name="________________ddd11" localSheetId="3">#REF!</definedName>
    <definedName name="________________ddd11">#REF!</definedName>
    <definedName name="________________ddd12" localSheetId="3">#REF!</definedName>
    <definedName name="________________ddd12">#REF!</definedName>
    <definedName name="________________ddd15" localSheetId="3">#REF!</definedName>
    <definedName name="________________ddd15">#REF!</definedName>
    <definedName name="________________ddd2" localSheetId="3">#REF!</definedName>
    <definedName name="________________ddd2">#REF!</definedName>
    <definedName name="________________ddd22" localSheetId="3">#REF!</definedName>
    <definedName name="________________ddd22">#REF!</definedName>
    <definedName name="________________ddd23" localSheetId="3">#REF!</definedName>
    <definedName name="________________ddd23">#REF!</definedName>
    <definedName name="________________ddd3" localSheetId="3">#REF!</definedName>
    <definedName name="________________ddd3">#REF!</definedName>
    <definedName name="________________ddd5" localSheetId="3">#REF!</definedName>
    <definedName name="________________ddd5">#REF!</definedName>
    <definedName name="________________ddd6" localSheetId="3">#REF!</definedName>
    <definedName name="________________ddd6">#REF!</definedName>
    <definedName name="________________ddd8" localSheetId="3">#REF!</definedName>
    <definedName name="________________ddd8">#REF!</definedName>
    <definedName name="________________ddd9" localSheetId="3">#REF!</definedName>
    <definedName name="________________ddd9">#REF!</definedName>
    <definedName name="________________end001" localSheetId="3">#REF!</definedName>
    <definedName name="________________end001">#REF!</definedName>
    <definedName name="________________end01" localSheetId="3">#REF!</definedName>
    <definedName name="________________end01">#REF!</definedName>
    <definedName name="_______________ddd1" localSheetId="3">#REF!</definedName>
    <definedName name="_______________ddd1">#REF!</definedName>
    <definedName name="_______________ddd10" localSheetId="3">#REF!</definedName>
    <definedName name="_______________ddd10">#REF!</definedName>
    <definedName name="_______________ddd11" localSheetId="3">#REF!</definedName>
    <definedName name="_______________ddd11">#REF!</definedName>
    <definedName name="_______________ddd12" localSheetId="3">#REF!</definedName>
    <definedName name="_______________ddd12">#REF!</definedName>
    <definedName name="_______________ddd15" localSheetId="3">#REF!</definedName>
    <definedName name="_______________ddd15">#REF!</definedName>
    <definedName name="_______________ddd2" localSheetId="3">#REF!</definedName>
    <definedName name="_______________ddd2">#REF!</definedName>
    <definedName name="_______________ddd22" localSheetId="3">#REF!</definedName>
    <definedName name="_______________ddd22">#REF!</definedName>
    <definedName name="_______________ddd23" localSheetId="3">#REF!</definedName>
    <definedName name="_______________ddd23">#REF!</definedName>
    <definedName name="_______________ddd3" localSheetId="3">#REF!</definedName>
    <definedName name="_______________ddd3">#REF!</definedName>
    <definedName name="_______________ddd5" localSheetId="3">#REF!</definedName>
    <definedName name="_______________ddd5">#REF!</definedName>
    <definedName name="_______________ddd6" localSheetId="3">#REF!</definedName>
    <definedName name="_______________ddd6">#REF!</definedName>
    <definedName name="_______________ddd8" localSheetId="3">#REF!</definedName>
    <definedName name="_______________ddd8">#REF!</definedName>
    <definedName name="_______________ddd9" localSheetId="3">#REF!</definedName>
    <definedName name="_______________ddd9">#REF!</definedName>
    <definedName name="_______________end001" localSheetId="3">#REF!</definedName>
    <definedName name="_______________end001">#REF!</definedName>
    <definedName name="_______________end01" localSheetId="3">#REF!</definedName>
    <definedName name="_______________end01">#REF!</definedName>
    <definedName name="______________ddd1" localSheetId="3">#REF!</definedName>
    <definedName name="______________ddd1">#REF!</definedName>
    <definedName name="______________ddd10" localSheetId="3">#REF!</definedName>
    <definedName name="______________ddd10">#REF!</definedName>
    <definedName name="______________ddd11" localSheetId="3">#REF!</definedName>
    <definedName name="______________ddd11">#REF!</definedName>
    <definedName name="______________ddd12" localSheetId="3">#REF!</definedName>
    <definedName name="______________ddd12">#REF!</definedName>
    <definedName name="______________ddd15" localSheetId="3">#REF!</definedName>
    <definedName name="______________ddd15">#REF!</definedName>
    <definedName name="______________ddd2" localSheetId="3">#REF!</definedName>
    <definedName name="______________ddd2">#REF!</definedName>
    <definedName name="______________ddd22" localSheetId="3">#REF!</definedName>
    <definedName name="______________ddd22">#REF!</definedName>
    <definedName name="______________ddd23" localSheetId="3">#REF!</definedName>
    <definedName name="______________ddd23">#REF!</definedName>
    <definedName name="______________ddd3" localSheetId="3">#REF!</definedName>
    <definedName name="______________ddd3">#REF!</definedName>
    <definedName name="______________ddd5" localSheetId="3">#REF!</definedName>
    <definedName name="______________ddd5">#REF!</definedName>
    <definedName name="______________ddd6" localSheetId="3">#REF!</definedName>
    <definedName name="______________ddd6">#REF!</definedName>
    <definedName name="______________ddd8" localSheetId="3">#REF!</definedName>
    <definedName name="______________ddd8">#REF!</definedName>
    <definedName name="______________ddd9" localSheetId="3">#REF!</definedName>
    <definedName name="______________ddd9">#REF!</definedName>
    <definedName name="______________end001" localSheetId="3">#REF!</definedName>
    <definedName name="______________end001">#REF!</definedName>
    <definedName name="______________end01" localSheetId="3">#REF!</definedName>
    <definedName name="______________end01">#REF!</definedName>
    <definedName name="_____________ddd1" localSheetId="3">#REF!</definedName>
    <definedName name="_____________ddd1">#REF!</definedName>
    <definedName name="_____________ddd10" localSheetId="3">#REF!</definedName>
    <definedName name="_____________ddd10">#REF!</definedName>
    <definedName name="_____________ddd11" localSheetId="3">#REF!</definedName>
    <definedName name="_____________ddd11">#REF!</definedName>
    <definedName name="_____________ddd12" localSheetId="3">#REF!</definedName>
    <definedName name="_____________ddd12">#REF!</definedName>
    <definedName name="_____________ddd15" localSheetId="3">#REF!</definedName>
    <definedName name="_____________ddd15">#REF!</definedName>
    <definedName name="_____________ddd2" localSheetId="3">#REF!</definedName>
    <definedName name="_____________ddd2">#REF!</definedName>
    <definedName name="_____________ddd22" localSheetId="3">#REF!</definedName>
    <definedName name="_____________ddd22">#REF!</definedName>
    <definedName name="_____________ddd23" localSheetId="3">#REF!</definedName>
    <definedName name="_____________ddd23">#REF!</definedName>
    <definedName name="_____________ddd3" localSheetId="3">#REF!</definedName>
    <definedName name="_____________ddd3">#REF!</definedName>
    <definedName name="_____________ddd5" localSheetId="3">#REF!</definedName>
    <definedName name="_____________ddd5">#REF!</definedName>
    <definedName name="_____________ddd50" localSheetId="3">#REF!</definedName>
    <definedName name="_____________ddd50">#REF!</definedName>
    <definedName name="_____________ddd6" localSheetId="3">#REF!</definedName>
    <definedName name="_____________ddd6">#REF!</definedName>
    <definedName name="_____________ddd8" localSheetId="3">#REF!</definedName>
    <definedName name="_____________ddd8">#REF!</definedName>
    <definedName name="_____________ddd9" localSheetId="3">#REF!</definedName>
    <definedName name="_____________ddd9">#REF!</definedName>
    <definedName name="_____________end001" localSheetId="3">#REF!</definedName>
    <definedName name="_____________end001">#REF!</definedName>
    <definedName name="_____________end01" localSheetId="3">#REF!</definedName>
    <definedName name="_____________end01">#REF!</definedName>
    <definedName name="____________ddd1" localSheetId="3">#REF!</definedName>
    <definedName name="____________ddd1">#REF!</definedName>
    <definedName name="____________ddd10" localSheetId="3">#REF!</definedName>
    <definedName name="____________ddd10">#REF!</definedName>
    <definedName name="____________ddd11" localSheetId="3">#REF!</definedName>
    <definedName name="____________ddd11">#REF!</definedName>
    <definedName name="____________ddd12" localSheetId="3">#REF!</definedName>
    <definedName name="____________ddd12">#REF!</definedName>
    <definedName name="____________ddd15" localSheetId="3">#REF!</definedName>
    <definedName name="____________ddd15">#REF!</definedName>
    <definedName name="____________ddd2" localSheetId="3">#REF!</definedName>
    <definedName name="____________ddd2">#REF!</definedName>
    <definedName name="____________ddd22" localSheetId="3">#REF!</definedName>
    <definedName name="____________ddd22">#REF!</definedName>
    <definedName name="____________ddd23" localSheetId="3">#REF!</definedName>
    <definedName name="____________ddd23">#REF!</definedName>
    <definedName name="____________ddd3" localSheetId="3">#REF!</definedName>
    <definedName name="____________ddd3">#REF!</definedName>
    <definedName name="____________ddd5" localSheetId="3">#REF!</definedName>
    <definedName name="____________ddd5">#REF!</definedName>
    <definedName name="____________ddd6" localSheetId="3">#REF!</definedName>
    <definedName name="____________ddd6">#REF!</definedName>
    <definedName name="____________ddd8" localSheetId="3">#REF!</definedName>
    <definedName name="____________ddd8">#REF!</definedName>
    <definedName name="____________ddd9" localSheetId="3">#REF!</definedName>
    <definedName name="____________ddd9">#REF!</definedName>
    <definedName name="____________end001" localSheetId="3">#REF!</definedName>
    <definedName name="____________end001">#REF!</definedName>
    <definedName name="____________end01" localSheetId="3">#REF!</definedName>
    <definedName name="____________end01">#REF!</definedName>
    <definedName name="___________ddd1" localSheetId="3">#REF!</definedName>
    <definedName name="___________ddd1">#REF!</definedName>
    <definedName name="___________ddd10" localSheetId="3">#REF!</definedName>
    <definedName name="___________ddd10">#REF!</definedName>
    <definedName name="___________ddd11" localSheetId="3">#REF!</definedName>
    <definedName name="___________ddd11">#REF!</definedName>
    <definedName name="___________ddd12" localSheetId="3">#REF!</definedName>
    <definedName name="___________ddd12">#REF!</definedName>
    <definedName name="___________ddd15" localSheetId="3">#REF!</definedName>
    <definedName name="___________ddd15">#REF!</definedName>
    <definedName name="___________ddd2" localSheetId="3">#REF!</definedName>
    <definedName name="___________ddd2">#REF!</definedName>
    <definedName name="___________ddd22" localSheetId="3">#REF!</definedName>
    <definedName name="___________ddd22">#REF!</definedName>
    <definedName name="___________ddd23" localSheetId="3">#REF!</definedName>
    <definedName name="___________ddd23">#REF!</definedName>
    <definedName name="___________ddd3" localSheetId="3">#REF!</definedName>
    <definedName name="___________ddd3">#REF!</definedName>
    <definedName name="___________ddd5" localSheetId="3">#REF!</definedName>
    <definedName name="___________ddd5">#REF!</definedName>
    <definedName name="___________ddd6" localSheetId="3">#REF!</definedName>
    <definedName name="___________ddd6">#REF!</definedName>
    <definedName name="___________ddd8" localSheetId="3">#REF!</definedName>
    <definedName name="___________ddd8">#REF!</definedName>
    <definedName name="___________ddd9" localSheetId="3">#REF!</definedName>
    <definedName name="___________ddd9">#REF!</definedName>
    <definedName name="___________end001" localSheetId="3">#REF!</definedName>
    <definedName name="___________end001">#REF!</definedName>
    <definedName name="___________end01" localSheetId="3">#REF!</definedName>
    <definedName name="___________end01">#REF!</definedName>
    <definedName name="__________ddd1" localSheetId="3">#REF!</definedName>
    <definedName name="__________ddd1">#REF!</definedName>
    <definedName name="__________ddd10" localSheetId="3">#REF!</definedName>
    <definedName name="__________ddd10">#REF!</definedName>
    <definedName name="__________ddd11" localSheetId="3">#REF!</definedName>
    <definedName name="__________ddd11">#REF!</definedName>
    <definedName name="__________ddd12" localSheetId="3">#REF!</definedName>
    <definedName name="__________ddd12">#REF!</definedName>
    <definedName name="__________ddd15" localSheetId="3">#REF!</definedName>
    <definedName name="__________ddd15">#REF!</definedName>
    <definedName name="__________ddd2" localSheetId="3">#REF!</definedName>
    <definedName name="__________ddd2">#REF!</definedName>
    <definedName name="__________ddd22" localSheetId="3">#REF!</definedName>
    <definedName name="__________ddd22">#REF!</definedName>
    <definedName name="__________ddd23" localSheetId="3">#REF!</definedName>
    <definedName name="__________ddd23">#REF!</definedName>
    <definedName name="__________ddd3" localSheetId="3">#REF!</definedName>
    <definedName name="__________ddd3">#REF!</definedName>
    <definedName name="__________ddd5" localSheetId="3">#REF!</definedName>
    <definedName name="__________ddd5">#REF!</definedName>
    <definedName name="__________ddd6" localSheetId="3">#REF!</definedName>
    <definedName name="__________ddd6">#REF!</definedName>
    <definedName name="__________ddd8" localSheetId="3">#REF!</definedName>
    <definedName name="__________ddd8">#REF!</definedName>
    <definedName name="__________ddd9" localSheetId="3">#REF!</definedName>
    <definedName name="__________ddd9">#REF!</definedName>
    <definedName name="__________end001" localSheetId="3">#REF!</definedName>
    <definedName name="__________end001">#REF!</definedName>
    <definedName name="__________end01" localSheetId="3">#REF!</definedName>
    <definedName name="__________end01">#REF!</definedName>
    <definedName name="_________ddd1" localSheetId="3">#REF!</definedName>
    <definedName name="_________ddd1">#REF!</definedName>
    <definedName name="_________ddd10" localSheetId="3">#REF!</definedName>
    <definedName name="_________ddd10">#REF!</definedName>
    <definedName name="_________ddd11" localSheetId="3">#REF!</definedName>
    <definedName name="_________ddd11">#REF!</definedName>
    <definedName name="_________ddd12" localSheetId="3">#REF!</definedName>
    <definedName name="_________ddd12">#REF!</definedName>
    <definedName name="_________ddd15" localSheetId="3">#REF!</definedName>
    <definedName name="_________ddd15">#REF!</definedName>
    <definedName name="_________ddd2" localSheetId="3">#REF!</definedName>
    <definedName name="_________ddd2">#REF!</definedName>
    <definedName name="_________ddd22" localSheetId="3">#REF!</definedName>
    <definedName name="_________ddd22">#REF!</definedName>
    <definedName name="_________ddd23" localSheetId="3">#REF!</definedName>
    <definedName name="_________ddd23">#REF!</definedName>
    <definedName name="_________ddd3" localSheetId="3">#REF!</definedName>
    <definedName name="_________ddd3">#REF!</definedName>
    <definedName name="_________ddd5" localSheetId="3">#REF!</definedName>
    <definedName name="_________ddd5">#REF!</definedName>
    <definedName name="_________ddd6" localSheetId="3">#REF!</definedName>
    <definedName name="_________ddd6">#REF!</definedName>
    <definedName name="_________ddd8" localSheetId="3">#REF!</definedName>
    <definedName name="_________ddd8">#REF!</definedName>
    <definedName name="_________ddd9" localSheetId="3">#REF!</definedName>
    <definedName name="_________ddd9">#REF!</definedName>
    <definedName name="_________end001" localSheetId="3">#REF!</definedName>
    <definedName name="_________end001">#REF!</definedName>
    <definedName name="_________end01" localSheetId="3">#REF!</definedName>
    <definedName name="_________end01">#REF!</definedName>
    <definedName name="________ddd1" localSheetId="3">#REF!</definedName>
    <definedName name="________ddd1">#REF!</definedName>
    <definedName name="________ddd10" localSheetId="3">#REF!</definedName>
    <definedName name="________ddd10">#REF!</definedName>
    <definedName name="________ddd11" localSheetId="3">#REF!</definedName>
    <definedName name="________ddd11">#REF!</definedName>
    <definedName name="________ddd12" localSheetId="3">#REF!</definedName>
    <definedName name="________ddd12">#REF!</definedName>
    <definedName name="________ddd15" localSheetId="3">#REF!</definedName>
    <definedName name="________ddd15">#REF!</definedName>
    <definedName name="________ddd2" localSheetId="3">#REF!</definedName>
    <definedName name="________ddd2">#REF!</definedName>
    <definedName name="________ddd22" localSheetId="3">#REF!</definedName>
    <definedName name="________ddd22">#REF!</definedName>
    <definedName name="________ddd23" localSheetId="3">#REF!</definedName>
    <definedName name="________ddd23">#REF!</definedName>
    <definedName name="________ddd3" localSheetId="3">#REF!</definedName>
    <definedName name="________ddd3">#REF!</definedName>
    <definedName name="________ddd5" localSheetId="3">#REF!</definedName>
    <definedName name="________ddd5">#REF!</definedName>
    <definedName name="________ddd6" localSheetId="3">#REF!</definedName>
    <definedName name="________ddd6">#REF!</definedName>
    <definedName name="________ddd8" localSheetId="3">#REF!</definedName>
    <definedName name="________ddd8">#REF!</definedName>
    <definedName name="________ddd9" localSheetId="3">#REF!</definedName>
    <definedName name="________ddd9">#REF!</definedName>
    <definedName name="________end001" localSheetId="3">#REF!</definedName>
    <definedName name="________end001">#REF!</definedName>
    <definedName name="________end01" localSheetId="3">#REF!</definedName>
    <definedName name="________end01">#REF!</definedName>
    <definedName name="_______aaa0123" localSheetId="3">#REF!</definedName>
    <definedName name="_______aaa0123">#REF!</definedName>
    <definedName name="_______ddd1" localSheetId="3">#REF!</definedName>
    <definedName name="_______ddd1">#REF!</definedName>
    <definedName name="_______ddd10" localSheetId="3">#REF!</definedName>
    <definedName name="_______ddd10">#REF!</definedName>
    <definedName name="_______ddd11" localSheetId="3">#REF!</definedName>
    <definedName name="_______ddd11">#REF!</definedName>
    <definedName name="_______ddd12" localSheetId="3">#REF!</definedName>
    <definedName name="_______ddd12">#REF!</definedName>
    <definedName name="_______ddd15" localSheetId="3">#REF!</definedName>
    <definedName name="_______ddd15">#REF!</definedName>
    <definedName name="_______ddd2" localSheetId="3">#REF!</definedName>
    <definedName name="_______ddd2">#REF!</definedName>
    <definedName name="_______ddd22" localSheetId="3">#REF!</definedName>
    <definedName name="_______ddd22">#REF!</definedName>
    <definedName name="_______ddd23" localSheetId="3">#REF!</definedName>
    <definedName name="_______ddd23">#REF!</definedName>
    <definedName name="_______ddd3" localSheetId="3">#REF!</definedName>
    <definedName name="_______ddd3">#REF!</definedName>
    <definedName name="_______ddd5" localSheetId="3">#REF!</definedName>
    <definedName name="_______ddd5">#REF!</definedName>
    <definedName name="_______ddd6" localSheetId="3">#REF!</definedName>
    <definedName name="_______ddd6">#REF!</definedName>
    <definedName name="_______ddd8" localSheetId="3">#REF!</definedName>
    <definedName name="_______ddd8">#REF!</definedName>
    <definedName name="_______ddd9" localSheetId="3">#REF!</definedName>
    <definedName name="_______ddd9">#REF!</definedName>
    <definedName name="_______end001" localSheetId="3">#REF!</definedName>
    <definedName name="_______end001">#REF!</definedName>
    <definedName name="_______end01" localSheetId="3">#REF!</definedName>
    <definedName name="_______end01">#REF!</definedName>
    <definedName name="______ddd1" localSheetId="3">#REF!</definedName>
    <definedName name="______ddd1">#REF!</definedName>
    <definedName name="______ddd10" localSheetId="3">#REF!</definedName>
    <definedName name="______ddd10">#REF!</definedName>
    <definedName name="______ddd11" localSheetId="3">#REF!</definedName>
    <definedName name="______ddd11">#REF!</definedName>
    <definedName name="______ddd12" localSheetId="3">#REF!</definedName>
    <definedName name="______ddd12">#REF!</definedName>
    <definedName name="______ddd15" localSheetId="3">#REF!</definedName>
    <definedName name="______ddd15">#REF!</definedName>
    <definedName name="______ddd2" localSheetId="3">#REF!</definedName>
    <definedName name="______ddd2">#REF!</definedName>
    <definedName name="______ddd22" localSheetId="3">#REF!</definedName>
    <definedName name="______ddd22">#REF!</definedName>
    <definedName name="______ddd23" localSheetId="3">#REF!</definedName>
    <definedName name="______ddd23">#REF!</definedName>
    <definedName name="______ddd3" localSheetId="3">#REF!</definedName>
    <definedName name="______ddd3">#REF!</definedName>
    <definedName name="______ddd5" localSheetId="3">#REF!</definedName>
    <definedName name="______ddd5">#REF!</definedName>
    <definedName name="______ddd6" localSheetId="3">#REF!</definedName>
    <definedName name="______ddd6">#REF!</definedName>
    <definedName name="______ddd8" localSheetId="3">#REF!</definedName>
    <definedName name="______ddd8">#REF!</definedName>
    <definedName name="______ddd9" localSheetId="3">#REF!</definedName>
    <definedName name="______ddd9">#REF!</definedName>
    <definedName name="______end001" localSheetId="3">#REF!</definedName>
    <definedName name="______end001">#REF!</definedName>
    <definedName name="______end01" localSheetId="3">#REF!</definedName>
    <definedName name="______end01">#REF!</definedName>
    <definedName name="_____12369875422" localSheetId="3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>#REF!</definedName>
    <definedName name="_____ddd11" localSheetId="3">#REF!</definedName>
    <definedName name="_____ddd11">#REF!</definedName>
    <definedName name="_____ddd12" localSheetId="3">#REF!</definedName>
    <definedName name="_____ddd12">#REF!</definedName>
    <definedName name="_____ddd15" localSheetId="3">#REF!</definedName>
    <definedName name="_____ddd15">#REF!</definedName>
    <definedName name="_____ddd2" localSheetId="3">#REF!</definedName>
    <definedName name="_____ddd2">#REF!</definedName>
    <definedName name="_____ddd22" localSheetId="3">#REF!</definedName>
    <definedName name="_____ddd22">#REF!</definedName>
    <definedName name="_____ddd23" localSheetId="3">#REF!</definedName>
    <definedName name="_____ddd23">#REF!</definedName>
    <definedName name="_____ddd3" localSheetId="3">#REF!</definedName>
    <definedName name="_____ddd3">#REF!</definedName>
    <definedName name="_____ddd5" localSheetId="3">#REF!</definedName>
    <definedName name="_____ddd5">#REF!</definedName>
    <definedName name="_____ddd6" localSheetId="3">#REF!</definedName>
    <definedName name="_____ddd6">#REF!</definedName>
    <definedName name="_____ddd8" localSheetId="3">#REF!</definedName>
    <definedName name="_____ddd8">#REF!</definedName>
    <definedName name="_____ddd9" localSheetId="3">#REF!</definedName>
    <definedName name="_____ddd9">#REF!</definedName>
    <definedName name="_____end001" localSheetId="3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>#REF!</definedName>
    <definedName name="____ddd10" localSheetId="3">#REF!</definedName>
    <definedName name="____ddd10">#REF!</definedName>
    <definedName name="____ddd11" localSheetId="3">#REF!</definedName>
    <definedName name="____ddd11">#REF!</definedName>
    <definedName name="____ddd12" localSheetId="3">#REF!</definedName>
    <definedName name="____ddd12">#REF!</definedName>
    <definedName name="____ddd15" localSheetId="3">#REF!</definedName>
    <definedName name="____ddd15">#REF!</definedName>
    <definedName name="____ddd2" localSheetId="3">#REF!</definedName>
    <definedName name="____ddd2">#REF!</definedName>
    <definedName name="____ddd22" localSheetId="3">#REF!</definedName>
    <definedName name="____ddd22">#REF!</definedName>
    <definedName name="____ddd23" localSheetId="3">#REF!</definedName>
    <definedName name="____ddd23">#REF!</definedName>
    <definedName name="____ddd3" localSheetId="3">#REF!</definedName>
    <definedName name="____ddd3">#REF!</definedName>
    <definedName name="____ddd5" localSheetId="3">#REF!</definedName>
    <definedName name="____ddd5">#REF!</definedName>
    <definedName name="____ddd6" localSheetId="3">#REF!</definedName>
    <definedName name="____ddd6">#REF!</definedName>
    <definedName name="____ddd8" localSheetId="3">#REF!</definedName>
    <definedName name="____ddd8">#REF!</definedName>
    <definedName name="____ddd9" localSheetId="3">#REF!</definedName>
    <definedName name="____ddd9">#REF!</definedName>
    <definedName name="____end001" localSheetId="3">#REF!</definedName>
    <definedName name="____end001">#REF!</definedName>
    <definedName name="____end01" localSheetId="3">#REF!</definedName>
    <definedName name="____end01">#REF!</definedName>
    <definedName name="___AAA01" localSheetId="3">#REF!</definedName>
    <definedName name="___AAA01">#REF!</definedName>
    <definedName name="___ddd1" localSheetId="3">#REF!</definedName>
    <definedName name="___ddd1">#REF!</definedName>
    <definedName name="___ddd10" localSheetId="3">#REF!</definedName>
    <definedName name="___ddd10">#REF!</definedName>
    <definedName name="___ddd11" localSheetId="3">#REF!</definedName>
    <definedName name="___ddd11">#REF!</definedName>
    <definedName name="___ddd12" localSheetId="3">#REF!</definedName>
    <definedName name="___ddd12">#REF!</definedName>
    <definedName name="___ddd15" localSheetId="3">#REF!</definedName>
    <definedName name="___ddd15">#REF!</definedName>
    <definedName name="___ddd2" localSheetId="3">#REF!</definedName>
    <definedName name="___ddd2">#REF!</definedName>
    <definedName name="___ddd22" localSheetId="3">#REF!</definedName>
    <definedName name="___ddd22">#REF!</definedName>
    <definedName name="___ddd23" localSheetId="3">#REF!</definedName>
    <definedName name="___ddd23">#REF!</definedName>
    <definedName name="___ddd3" localSheetId="3">#REF!</definedName>
    <definedName name="___ddd3">#REF!</definedName>
    <definedName name="___ddd5" localSheetId="3">#REF!</definedName>
    <definedName name="___ddd5">#REF!</definedName>
    <definedName name="___ddd6" localSheetId="3">#REF!</definedName>
    <definedName name="___ddd6">#REF!</definedName>
    <definedName name="___ddd8" localSheetId="3">#REF!</definedName>
    <definedName name="___ddd8">#REF!</definedName>
    <definedName name="___ddd9" localSheetId="3">#REF!</definedName>
    <definedName name="___ddd9">#REF!</definedName>
    <definedName name="___dddd204" localSheetId="3">#REF!</definedName>
    <definedName name="___dddd204">#REF!</definedName>
    <definedName name="___end001" localSheetId="3">#REF!</definedName>
    <definedName name="___end001">#REF!</definedName>
    <definedName name="___end01" localSheetId="3">#REF!</definedName>
    <definedName name="___end01">#REF!</definedName>
    <definedName name="__AAA01" localSheetId="3">#REF!</definedName>
    <definedName name="__AAA01">#REF!</definedName>
    <definedName name="__ddd1" localSheetId="3">#REF!</definedName>
    <definedName name="__ddd1">#REF!</definedName>
    <definedName name="__ddd10" localSheetId="3">#REF!</definedName>
    <definedName name="__ddd10">#REF!</definedName>
    <definedName name="__ddd11" localSheetId="3">#REF!</definedName>
    <definedName name="__ddd11">#REF!</definedName>
    <definedName name="__ddd12" localSheetId="3">#REF!</definedName>
    <definedName name="__ddd12">#REF!</definedName>
    <definedName name="__ddd15" localSheetId="3">#REF!</definedName>
    <definedName name="__ddd15">#REF!</definedName>
    <definedName name="__ddd2" localSheetId="3">#REF!</definedName>
    <definedName name="__ddd2">#REF!</definedName>
    <definedName name="__ddd22" localSheetId="3">#REF!</definedName>
    <definedName name="__ddd22">#REF!</definedName>
    <definedName name="__ddd23" localSheetId="3">#REF!</definedName>
    <definedName name="__ddd23">#REF!</definedName>
    <definedName name="__ddd3" localSheetId="3">#REF!</definedName>
    <definedName name="__ddd3">#REF!</definedName>
    <definedName name="__ddd5" localSheetId="3">#REF!</definedName>
    <definedName name="__ddd5">#REF!</definedName>
    <definedName name="__ddd6" localSheetId="3">#REF!</definedName>
    <definedName name="__ddd6">#REF!</definedName>
    <definedName name="__ddd8" localSheetId="3">#REF!</definedName>
    <definedName name="__ddd8">#REF!</definedName>
    <definedName name="__ddd9" localSheetId="3">#REF!</definedName>
    <definedName name="__ddd9">#REF!</definedName>
    <definedName name="__end001" localSheetId="3">#REF!</definedName>
    <definedName name="__end001">#REF!</definedName>
    <definedName name="__end01" localSheetId="3">#REF!</definedName>
    <definedName name="__end01">#REF!</definedName>
    <definedName name="_ddd1" localSheetId="3">#REF!</definedName>
    <definedName name="_ddd1">#REF!</definedName>
    <definedName name="_ddd10" localSheetId="3">#REF!</definedName>
    <definedName name="_ddd10">#REF!</definedName>
    <definedName name="_ddd11" localSheetId="3">#REF!</definedName>
    <definedName name="_ddd11">#REF!</definedName>
    <definedName name="_ddd12" localSheetId="3">#REF!</definedName>
    <definedName name="_ddd12">#REF!</definedName>
    <definedName name="_ddd15" localSheetId="3">#REF!</definedName>
    <definedName name="_ddd15">#REF!</definedName>
    <definedName name="_ddd2" localSheetId="3">#REF!</definedName>
    <definedName name="_ddd2">#REF!</definedName>
    <definedName name="_ddd22" localSheetId="3">#REF!</definedName>
    <definedName name="_ddd22">#REF!</definedName>
    <definedName name="_ddd23" localSheetId="3">#REF!</definedName>
    <definedName name="_ddd23">#REF!</definedName>
    <definedName name="_ddd3" localSheetId="3">#REF!</definedName>
    <definedName name="_ddd3">#REF!</definedName>
    <definedName name="_ddd5" localSheetId="3">#REF!</definedName>
    <definedName name="_ddd5">#REF!</definedName>
    <definedName name="_ddd6" localSheetId="3">#REF!</definedName>
    <definedName name="_ddd6">#REF!</definedName>
    <definedName name="_ddd8" localSheetId="3">#REF!</definedName>
    <definedName name="_ddd8">#REF!</definedName>
    <definedName name="_ddd9" localSheetId="3">#REF!</definedName>
    <definedName name="_ddd9">#REF!</definedName>
    <definedName name="_end001" localSheetId="3">#REF!</definedName>
    <definedName name="_end001">#REF!</definedName>
    <definedName name="_end01" localSheetId="3">#REF!</definedName>
    <definedName name="_end01">#REF!</definedName>
    <definedName name="_xlnm._FilterDatabase" localSheetId="1" hidden="1">'สรุป สพพ'!$A$3:$L$12</definedName>
    <definedName name="A">#N/A</definedName>
    <definedName name="aa" localSheetId="2">[1]Invoice!#REF!</definedName>
    <definedName name="aa" localSheetId="3">[1]Invoice!#REF!</definedName>
    <definedName name="aa">[1]Invoice!#REF!</definedName>
    <definedName name="AAA" localSheetId="2">#REF!</definedName>
    <definedName name="AAA" localSheetId="3">#REF!</definedName>
    <definedName name="AAA">#REF!</definedName>
    <definedName name="AAA0" localSheetId="3">#REF!</definedName>
    <definedName name="AAA0">#REF!</definedName>
    <definedName name="AAA00" localSheetId="3">#REF!</definedName>
    <definedName name="AAA00">#REF!</definedName>
    <definedName name="AAA000" localSheetId="3">#REF!</definedName>
    <definedName name="AAA000">#REF!</definedName>
    <definedName name="aaaa" localSheetId="3">#REF!</definedName>
    <definedName name="aaaa">#REF!</definedName>
    <definedName name="aaaaa" localSheetId="3">#REF!</definedName>
    <definedName name="aaaaa">#REF!</definedName>
    <definedName name="aaaaa102" localSheetId="3">#REF!</definedName>
    <definedName name="aaaaa102">#REF!</definedName>
    <definedName name="aaaaaa" localSheetId="3">#REF!</definedName>
    <definedName name="aaaaaa">#REF!</definedName>
    <definedName name="aaaaaaa" localSheetId="3">#REF!</definedName>
    <definedName name="aaaaaaa">#REF!</definedName>
    <definedName name="abc" localSheetId="3">#REF!</definedName>
    <definedName name="abc">#REF!</definedName>
    <definedName name="B">#N/A</definedName>
    <definedName name="bbbb" localSheetId="2">#REF!</definedName>
    <definedName name="bbbb" localSheetId="3">#REF!</definedName>
    <definedName name="bbbb">#REF!</definedName>
    <definedName name="ccccc" localSheetId="3">#REF!</definedName>
    <definedName name="ccccc">#REF!</definedName>
    <definedName name="ddd" localSheetId="3">#REF!</definedName>
    <definedName name="ddd">#REF!</definedName>
    <definedName name="dddd" localSheetId="3">#REF!</definedName>
    <definedName name="dddd">#REF!</definedName>
    <definedName name="dddd152" localSheetId="3">#REF!</definedName>
    <definedName name="dddd152">#REF!</definedName>
    <definedName name="dddddd" localSheetId="3">#REF!</definedName>
    <definedName name="dddddd">#REF!</definedName>
    <definedName name="dddddddd" localSheetId="3">#REF!</definedName>
    <definedName name="dddddddd">#REF!</definedName>
    <definedName name="ddddddddd" localSheetId="3">[1]Invoice!#REF!</definedName>
    <definedName name="ddddddddd">[1]Invoice!#REF!</definedName>
    <definedName name="dep" localSheetId="2">#REF!</definedName>
    <definedName name="dep" localSheetId="3">#REF!</definedName>
    <definedName name="dep">#REF!</definedName>
    <definedName name="dflt7" localSheetId="2">[1]Invoice!#REF!</definedName>
    <definedName name="dflt7" localSheetId="3">[1]Invoice!#REF!</definedName>
    <definedName name="dflt7">[1]Invoice!#REF!</definedName>
    <definedName name="drop1" localSheetId="2">#REF!</definedName>
    <definedName name="drop1" localSheetId="3">#REF!</definedName>
    <definedName name="drop1">#REF!</definedName>
    <definedName name="end" localSheetId="3">#REF!</definedName>
    <definedName name="end">#REF!</definedName>
    <definedName name="END000" localSheetId="3">#REF!</definedName>
    <definedName name="END000">#REF!</definedName>
    <definedName name="gd" localSheetId="3">#REF!</definedName>
    <definedName name="gd">#REF!</definedName>
    <definedName name="gg" localSheetId="3">#REF!</definedName>
    <definedName name="gg">#REF!</definedName>
    <definedName name="ggg" localSheetId="3">#REF!</definedName>
    <definedName name="ggg">#REF!</definedName>
    <definedName name="hhhh" localSheetId="3">#REF!</definedName>
    <definedName name="hhhh">#REF!</definedName>
    <definedName name="hhhhhh" localSheetId="3">#REF!</definedName>
    <definedName name="hhhhhh">#REF!</definedName>
    <definedName name="ict" localSheetId="3">[1]Invoice!#REF!</definedName>
    <definedName name="ict">[1]Invoice!#REF!</definedName>
    <definedName name="iiiiii" localSheetId="2">#REF!</definedName>
    <definedName name="iiiiii" localSheetId="3">#REF!</definedName>
    <definedName name="iiiiii">#REF!</definedName>
    <definedName name="jjjj" localSheetId="3">#REF!</definedName>
    <definedName name="jjjj">#REF!</definedName>
    <definedName name="kkk" localSheetId="3">#REF!</definedName>
    <definedName name="kkk">#REF!</definedName>
    <definedName name="lag" localSheetId="3">[2]แบบก.12!#REF!</definedName>
    <definedName name="lag">[2]แบบก.12!#REF!</definedName>
    <definedName name="lak" localSheetId="3">[3]แบบก.12!#REF!</definedName>
    <definedName name="lak">[3]แบบก.12!#REF!</definedName>
    <definedName name="List_1" localSheetId="3">[4]อาหารสัตว์!#REF!</definedName>
    <definedName name="List_1">[4]อาหารสัตว์!#REF!</definedName>
    <definedName name="List_2" localSheetId="3">[4]อาหารสัตว์!#REF!</definedName>
    <definedName name="List_2">[4]อาหารสัตว์!#REF!</definedName>
    <definedName name="List_3" localSheetId="3">[4]อาหารสัตว์!#REF!</definedName>
    <definedName name="List_3">[4]อาหารสัตว์!#REF!</definedName>
    <definedName name="List_4" localSheetId="3">[4]อาหารสัตว์!#REF!</definedName>
    <definedName name="List_4">[4]อาหารสัตว์!#REF!</definedName>
    <definedName name="popopop" localSheetId="3">[1]Invoice!#REF!</definedName>
    <definedName name="popopop">[1]Invoice!#REF!</definedName>
    <definedName name="_xlnm.Print_Area" localSheetId="1">'สรุป สพพ'!$A$1:$K$13</definedName>
    <definedName name="_xlnm.Print_Titles" localSheetId="2">'จ้างเหมาฯ สพพ.'!$3:$3</definedName>
    <definedName name="qqqq" localSheetId="2">#REF!</definedName>
    <definedName name="qqqq" localSheetId="3">#REF!</definedName>
    <definedName name="qqqq">#REF!</definedName>
    <definedName name="view" localSheetId="3">#REF!</definedName>
    <definedName name="view">#REF!</definedName>
    <definedName name="vsprj" localSheetId="3">#REF!</definedName>
    <definedName name="vsprj">#REF!</definedName>
    <definedName name="vsprj0" localSheetId="3">#REF!</definedName>
    <definedName name="vsprj0">#REF!</definedName>
    <definedName name="vsprj00" localSheetId="3">#REF!</definedName>
    <definedName name="vsprj00">#REF!</definedName>
    <definedName name="vsprj000" localSheetId="3">#REF!</definedName>
    <definedName name="vsprj000">#REF!</definedName>
    <definedName name="ww" localSheetId="3">#REF!</definedName>
    <definedName name="ww">#REF!</definedName>
    <definedName name="www" localSheetId="3">#REF!</definedName>
    <definedName name="www">#REF!</definedName>
    <definedName name="xxxxxxx" localSheetId="3">[1]Invoice!#REF!</definedName>
    <definedName name="xxxxxxx">[1]Invoice!#REF!</definedName>
    <definedName name="zzzzzzzz" localSheetId="2">#REF!</definedName>
    <definedName name="zzzzzzzz" localSheetId="3">#REF!</definedName>
    <definedName name="zzzzzzzz">#REF!</definedName>
    <definedName name="เ" localSheetId="3">#REF!</definedName>
    <definedName name="เ">#REF!</definedName>
    <definedName name="ก.เพิ่มประสิทธิ" localSheetId="3">#REF!</definedName>
    <definedName name="ก.เพิ่มประสิทธิ">#REF!</definedName>
    <definedName name="กกก" localSheetId="3">#REF!</definedName>
    <definedName name="กกก">#REF!</definedName>
    <definedName name="กกกกก" localSheetId="3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>#REF!</definedName>
    <definedName name="กผง.1.4แยก" localSheetId="3">#REF!</definedName>
    <definedName name="กผง.1.4แยก">#REF!</definedName>
    <definedName name="กำแพงเพชร" localSheetId="3">#REF!</definedName>
    <definedName name="กำแพงเพชร">#REF!</definedName>
    <definedName name="เก" localSheetId="3">#REF!</definedName>
    <definedName name="เก">#REF!</definedName>
    <definedName name="คำของบ2558" localSheetId="3">#REF!</definedName>
    <definedName name="คำของบ2558">#REF!</definedName>
    <definedName name="คำชี้แจง3" localSheetId="3">#REF!</definedName>
    <definedName name="คำชี้แจง3">#REF!</definedName>
    <definedName name="โคนมภาพรวม" localSheetId="3">#REF!</definedName>
    <definedName name="โคนมภาพรวม">#REF!</definedName>
    <definedName name="โครงการ" localSheetId="3">#REF!</definedName>
    <definedName name="โครงการ">#REF!</definedName>
    <definedName name="โครงการพัฒนาเทคโนโลยี" localSheetId="3">#REF!</definedName>
    <definedName name="โครงการพัฒนาเทคโนโลยี">#REF!</definedName>
    <definedName name="ชุดดูแล" localSheetId="3">#REF!</definedName>
    <definedName name="ชุดดูแล">#REF!</definedName>
    <definedName name="ชุดปรับปรุง" localSheetId="3">#REF!</definedName>
    <definedName name="ชุดปรับปรุง">#REF!</definedName>
    <definedName name="ดดด" localSheetId="3">#REF!</definedName>
    <definedName name="ดดด">#REF!</definedName>
    <definedName name="ดดดดดด" localSheetId="3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>#REF!</definedName>
    <definedName name="ด่านฯ" localSheetId="3">#REF!</definedName>
    <definedName name="ด่านฯ">#REF!</definedName>
    <definedName name="น" localSheetId="3">#REF!</definedName>
    <definedName name="น">#REF!</definedName>
    <definedName name="แบบก10ฝึกอบรม" localSheetId="3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>#REF!</definedName>
    <definedName name="เฝ้าระวัง2" localSheetId="2">#REF!</definedName>
    <definedName name="เฝ้าระวัง2" localSheetId="3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>#REF!</definedName>
    <definedName name="ฟฟฟฟฟฟฟฟ" localSheetId="3">#REF!</definedName>
    <definedName name="ฟฟฟฟฟฟฟฟ">#REF!</definedName>
    <definedName name="ภาพรวโคนม" localSheetId="3">#REF!</definedName>
    <definedName name="ภาพรวโคนม">#REF!</definedName>
    <definedName name="ย" localSheetId="3">#REF!</definedName>
    <definedName name="ย">#REF!</definedName>
    <definedName name="สงป.ส่งให้" localSheetId="3">[1]Invoice!#REF!</definedName>
    <definedName name="สงป.ส่งให้">[1]Invoice!#REF!</definedName>
    <definedName name="สตส" localSheetId="3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>#REF!</definedName>
    <definedName name="ๆๆๆๆๆๆ" localSheetId="3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8" l="1"/>
  <c r="H34" i="7"/>
  <c r="H21" i="7"/>
  <c r="H10" i="7"/>
  <c r="H4" i="7"/>
  <c r="H48" i="7"/>
  <c r="L49" i="9"/>
  <c r="K49" i="9"/>
  <c r="I49" i="9"/>
  <c r="H49" i="9"/>
  <c r="G49" i="9"/>
  <c r="D49" i="9"/>
  <c r="E49" i="9"/>
  <c r="C49" i="9"/>
  <c r="C45" i="9"/>
  <c r="C44" i="9"/>
  <c r="C41" i="9"/>
  <c r="C38" i="9"/>
  <c r="L30" i="9"/>
  <c r="K30" i="9"/>
  <c r="I30" i="9"/>
  <c r="H30" i="9"/>
  <c r="G30" i="9"/>
  <c r="D30" i="9"/>
  <c r="E30" i="9"/>
  <c r="C30" i="9"/>
  <c r="L16" i="9"/>
  <c r="K16" i="9"/>
  <c r="I16" i="9"/>
  <c r="H16" i="9"/>
  <c r="G16" i="9"/>
  <c r="D16" i="9"/>
  <c r="E16" i="9"/>
  <c r="C16" i="9"/>
  <c r="G46" i="7"/>
  <c r="G42" i="7"/>
  <c r="G41" i="7"/>
  <c r="G38" i="7"/>
  <c r="G35" i="7"/>
  <c r="G27" i="7"/>
  <c r="G13" i="7"/>
  <c r="G12" i="8"/>
  <c r="F12" i="8"/>
  <c r="E12" i="8"/>
  <c r="J15" i="10"/>
  <c r="J13" i="10"/>
  <c r="J11" i="10"/>
  <c r="J10" i="10"/>
  <c r="J9" i="10"/>
  <c r="C9" i="10"/>
  <c r="J7" i="10"/>
  <c r="J6" i="10"/>
  <c r="C6" i="10"/>
  <c r="C17" i="10" s="1"/>
  <c r="J4" i="10"/>
  <c r="J17" i="10" s="1"/>
  <c r="R7" i="9"/>
  <c r="Q7" i="9"/>
  <c r="P7" i="9"/>
  <c r="O7" i="9"/>
  <c r="Q7" i="2"/>
  <c r="L7" i="2"/>
  <c r="K7" i="2"/>
  <c r="J7" i="2"/>
  <c r="I7" i="2"/>
  <c r="H7" i="2"/>
  <c r="G7" i="2"/>
  <c r="F7" i="2"/>
  <c r="E7" i="2"/>
  <c r="D7" i="2"/>
  <c r="C7" i="2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Q67" i="3"/>
  <c r="L67" i="3"/>
  <c r="K67" i="3"/>
  <c r="J67" i="3"/>
  <c r="I67" i="3"/>
  <c r="H67" i="3"/>
  <c r="G67" i="3"/>
  <c r="F67" i="3"/>
  <c r="E67" i="3"/>
  <c r="D67" i="3"/>
  <c r="C6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H45" i="7" l="1"/>
  <c r="H46" i="7"/>
  <c r="H36" i="7"/>
  <c r="H37" i="7"/>
  <c r="H38" i="7"/>
  <c r="H39" i="7"/>
  <c r="H40" i="7"/>
  <c r="H41" i="7"/>
  <c r="H42" i="7"/>
  <c r="H43" i="7"/>
  <c r="H44" i="7"/>
  <c r="H23" i="7"/>
  <c r="H24" i="7"/>
  <c r="H25" i="7"/>
  <c r="H26" i="7"/>
  <c r="H27" i="7"/>
  <c r="H28" i="7"/>
  <c r="H29" i="7"/>
  <c r="H30" i="7"/>
  <c r="H31" i="7"/>
  <c r="H32" i="7"/>
  <c r="H33" i="7"/>
  <c r="H14" i="7"/>
  <c r="H15" i="7"/>
  <c r="H16" i="7"/>
  <c r="H17" i="7"/>
  <c r="H18" i="7"/>
  <c r="H19" i="7"/>
  <c r="H20" i="7"/>
  <c r="B5" i="7"/>
  <c r="C5" i="7"/>
  <c r="D5" i="7"/>
  <c r="E5" i="7"/>
  <c r="F5" i="7"/>
  <c r="D55" i="7"/>
  <c r="D49" i="7"/>
  <c r="D34" i="7"/>
  <c r="D21" i="7"/>
  <c r="D12" i="7"/>
  <c r="R62" i="9"/>
  <c r="N62" i="9"/>
  <c r="J62" i="9"/>
  <c r="F62" i="9"/>
  <c r="B62" i="9"/>
  <c r="R61" i="9"/>
  <c r="N61" i="9"/>
  <c r="J61" i="9"/>
  <c r="B61" i="9" s="1"/>
  <c r="F61" i="9"/>
  <c r="R60" i="9"/>
  <c r="N60" i="9"/>
  <c r="J60" i="9"/>
  <c r="F60" i="9"/>
  <c r="B60" i="9"/>
  <c r="R59" i="9"/>
  <c r="R58" i="9" s="1"/>
  <c r="N59" i="9"/>
  <c r="J59" i="9"/>
  <c r="B59" i="9" s="1"/>
  <c r="B58" i="9" s="1"/>
  <c r="F59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R57" i="9"/>
  <c r="N57" i="9"/>
  <c r="J57" i="9"/>
  <c r="B57" i="9" s="1"/>
  <c r="F57" i="9"/>
  <c r="R56" i="9"/>
  <c r="N56" i="9"/>
  <c r="N52" i="9" s="1"/>
  <c r="J56" i="9"/>
  <c r="B56" i="9" s="1"/>
  <c r="F56" i="9"/>
  <c r="R55" i="9"/>
  <c r="R52" i="9" s="1"/>
  <c r="N55" i="9"/>
  <c r="J55" i="9"/>
  <c r="B55" i="9" s="1"/>
  <c r="F55" i="9"/>
  <c r="R54" i="9"/>
  <c r="N54" i="9"/>
  <c r="J54" i="9"/>
  <c r="F54" i="9"/>
  <c r="B54" i="9" s="1"/>
  <c r="R53" i="9"/>
  <c r="N53" i="9"/>
  <c r="J53" i="9"/>
  <c r="F53" i="9"/>
  <c r="F52" i="9" s="1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B51" i="9" s="1"/>
  <c r="F51" i="9"/>
  <c r="R50" i="9"/>
  <c r="N50" i="9"/>
  <c r="J50" i="9"/>
  <c r="F50" i="9"/>
  <c r="B50" i="9" s="1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R44" i="9"/>
  <c r="N44" i="9"/>
  <c r="J44" i="9"/>
  <c r="F44" i="9"/>
  <c r="R43" i="9"/>
  <c r="N43" i="9"/>
  <c r="J43" i="9"/>
  <c r="B43" i="9" s="1"/>
  <c r="F43" i="9"/>
  <c r="R42" i="9"/>
  <c r="N42" i="9"/>
  <c r="J42" i="9"/>
  <c r="F42" i="9"/>
  <c r="R41" i="9"/>
  <c r="N41" i="9"/>
  <c r="J41" i="9"/>
  <c r="F41" i="9"/>
  <c r="B41" i="9" s="1"/>
  <c r="R40" i="9"/>
  <c r="N40" i="9"/>
  <c r="J40" i="9"/>
  <c r="F40" i="9"/>
  <c r="R39" i="9"/>
  <c r="N39" i="9"/>
  <c r="J39" i="9"/>
  <c r="F39" i="9"/>
  <c r="R38" i="9"/>
  <c r="N38" i="9"/>
  <c r="J38" i="9"/>
  <c r="F38" i="9"/>
  <c r="Q37" i="9"/>
  <c r="P37" i="9"/>
  <c r="O37" i="9"/>
  <c r="L37" i="9"/>
  <c r="K37" i="9"/>
  <c r="I37" i="9"/>
  <c r="H37" i="9"/>
  <c r="G37" i="9"/>
  <c r="E37" i="9"/>
  <c r="D37" i="9"/>
  <c r="C37" i="9"/>
  <c r="R36" i="9"/>
  <c r="N36" i="9"/>
  <c r="J36" i="9"/>
  <c r="F36" i="9"/>
  <c r="B36" i="9" s="1"/>
  <c r="R35" i="9"/>
  <c r="N35" i="9"/>
  <c r="B35" i="9" s="1"/>
  <c r="J35" i="9"/>
  <c r="F35" i="9"/>
  <c r="R34" i="9"/>
  <c r="N34" i="9"/>
  <c r="B34" i="9" s="1"/>
  <c r="J34" i="9"/>
  <c r="F34" i="9"/>
  <c r="R33" i="9"/>
  <c r="N33" i="9"/>
  <c r="J33" i="9"/>
  <c r="F33" i="9"/>
  <c r="R32" i="9"/>
  <c r="N32" i="9"/>
  <c r="B32" i="9" s="1"/>
  <c r="J32" i="9"/>
  <c r="F32" i="9"/>
  <c r="R31" i="9"/>
  <c r="N31" i="9"/>
  <c r="J31" i="9"/>
  <c r="B31" i="9" s="1"/>
  <c r="F31" i="9"/>
  <c r="R30" i="9"/>
  <c r="N30" i="9"/>
  <c r="J30" i="9"/>
  <c r="F30" i="9"/>
  <c r="R29" i="9"/>
  <c r="N29" i="9"/>
  <c r="J29" i="9"/>
  <c r="F29" i="9"/>
  <c r="B29" i="9" s="1"/>
  <c r="R28" i="9"/>
  <c r="N28" i="9"/>
  <c r="J28" i="9"/>
  <c r="F28" i="9"/>
  <c r="B28" i="9" s="1"/>
  <c r="R27" i="9"/>
  <c r="N27" i="9"/>
  <c r="J27" i="9"/>
  <c r="F27" i="9"/>
  <c r="B27" i="9" s="1"/>
  <c r="R26" i="9"/>
  <c r="N26" i="9"/>
  <c r="J26" i="9"/>
  <c r="F26" i="9"/>
  <c r="B26" i="9"/>
  <c r="R25" i="9"/>
  <c r="R24" i="9" s="1"/>
  <c r="N25" i="9"/>
  <c r="J25" i="9"/>
  <c r="F25" i="9"/>
  <c r="Q24" i="9"/>
  <c r="P24" i="9"/>
  <c r="O24" i="9"/>
  <c r="L24" i="9"/>
  <c r="K24" i="9"/>
  <c r="I24" i="9"/>
  <c r="H24" i="9"/>
  <c r="G24" i="9"/>
  <c r="E24" i="9"/>
  <c r="D24" i="9"/>
  <c r="C24" i="9"/>
  <c r="R23" i="9"/>
  <c r="N23" i="9"/>
  <c r="B23" i="9" s="1"/>
  <c r="J23" i="9"/>
  <c r="F23" i="9"/>
  <c r="R22" i="9"/>
  <c r="N22" i="9"/>
  <c r="J22" i="9"/>
  <c r="F22" i="9"/>
  <c r="B22" i="9"/>
  <c r="R21" i="9"/>
  <c r="N21" i="9"/>
  <c r="J21" i="9"/>
  <c r="F21" i="9"/>
  <c r="R20" i="9"/>
  <c r="N20" i="9"/>
  <c r="J20" i="9"/>
  <c r="F20" i="9"/>
  <c r="B20" i="9" s="1"/>
  <c r="R19" i="9"/>
  <c r="N19" i="9"/>
  <c r="J19" i="9"/>
  <c r="F19" i="9"/>
  <c r="R18" i="9"/>
  <c r="N18" i="9"/>
  <c r="J18" i="9"/>
  <c r="F18" i="9"/>
  <c r="R17" i="9"/>
  <c r="N17" i="9"/>
  <c r="J17" i="9"/>
  <c r="F17" i="9"/>
  <c r="R16" i="9"/>
  <c r="N16" i="9"/>
  <c r="J16" i="9"/>
  <c r="F16" i="9"/>
  <c r="Q15" i="9"/>
  <c r="P15" i="9"/>
  <c r="O15" i="9"/>
  <c r="M15" i="9"/>
  <c r="L15" i="9"/>
  <c r="K15" i="9"/>
  <c r="I15" i="9"/>
  <c r="H15" i="9"/>
  <c r="G15" i="9"/>
  <c r="E15" i="9"/>
  <c r="D15" i="9"/>
  <c r="C15" i="9"/>
  <c r="R12" i="9"/>
  <c r="N12" i="9"/>
  <c r="J12" i="9"/>
  <c r="F12" i="9"/>
  <c r="R11" i="9"/>
  <c r="N11" i="9"/>
  <c r="J11" i="9"/>
  <c r="F11" i="9"/>
  <c r="R10" i="9"/>
  <c r="N10" i="9"/>
  <c r="J10" i="9"/>
  <c r="F10" i="9"/>
  <c r="R9" i="9"/>
  <c r="N9" i="9"/>
  <c r="J9" i="9"/>
  <c r="F9" i="9"/>
  <c r="Q8" i="9"/>
  <c r="P8" i="9"/>
  <c r="O8" i="9"/>
  <c r="M8" i="9"/>
  <c r="L8" i="9"/>
  <c r="K8" i="9"/>
  <c r="I8" i="9"/>
  <c r="H8" i="9"/>
  <c r="G8" i="9"/>
  <c r="E8" i="9"/>
  <c r="D8" i="9"/>
  <c r="C8" i="9"/>
  <c r="R62" i="2"/>
  <c r="N62" i="2"/>
  <c r="J62" i="2"/>
  <c r="F62" i="2"/>
  <c r="R61" i="2"/>
  <c r="N61" i="2"/>
  <c r="J61" i="2"/>
  <c r="F61" i="2"/>
  <c r="B61" i="2" s="1"/>
  <c r="R60" i="2"/>
  <c r="N60" i="2"/>
  <c r="J60" i="2"/>
  <c r="F60" i="2"/>
  <c r="R59" i="2"/>
  <c r="R58" i="2" s="1"/>
  <c r="N59" i="2"/>
  <c r="J59" i="2"/>
  <c r="F59" i="2"/>
  <c r="F58" i="2" s="1"/>
  <c r="Q58" i="2"/>
  <c r="P58" i="2"/>
  <c r="O58" i="2"/>
  <c r="N58" i="2"/>
  <c r="M58" i="2"/>
  <c r="L58" i="2"/>
  <c r="K58" i="2"/>
  <c r="J58" i="2"/>
  <c r="I58" i="2"/>
  <c r="H58" i="2"/>
  <c r="G58" i="2"/>
  <c r="E58" i="2"/>
  <c r="D58" i="2"/>
  <c r="C58" i="2"/>
  <c r="R57" i="2"/>
  <c r="N57" i="2"/>
  <c r="J57" i="2"/>
  <c r="F57" i="2"/>
  <c r="R56" i="2"/>
  <c r="N56" i="2"/>
  <c r="J56" i="2"/>
  <c r="F56" i="2"/>
  <c r="R55" i="2"/>
  <c r="N55" i="2"/>
  <c r="J55" i="2"/>
  <c r="F55" i="2"/>
  <c r="R54" i="2"/>
  <c r="N54" i="2"/>
  <c r="J54" i="2"/>
  <c r="F54" i="2"/>
  <c r="B54" i="2" s="1"/>
  <c r="R53" i="2"/>
  <c r="N53" i="2"/>
  <c r="J53" i="2"/>
  <c r="F53" i="2"/>
  <c r="Q52" i="2"/>
  <c r="P52" i="2"/>
  <c r="O52" i="2"/>
  <c r="M52" i="2"/>
  <c r="L52" i="2"/>
  <c r="K52" i="2"/>
  <c r="I52" i="2"/>
  <c r="H52" i="2"/>
  <c r="G52" i="2"/>
  <c r="E52" i="2"/>
  <c r="D52" i="2"/>
  <c r="C52" i="2"/>
  <c r="R51" i="2"/>
  <c r="N51" i="2"/>
  <c r="J51" i="2"/>
  <c r="F51" i="2"/>
  <c r="R50" i="2"/>
  <c r="N50" i="2"/>
  <c r="J50" i="2"/>
  <c r="F50" i="2"/>
  <c r="R49" i="2"/>
  <c r="N49" i="2"/>
  <c r="J49" i="2"/>
  <c r="F49" i="2"/>
  <c r="R48" i="2"/>
  <c r="N48" i="2"/>
  <c r="J48" i="2"/>
  <c r="F48" i="2"/>
  <c r="R47" i="2"/>
  <c r="N47" i="2"/>
  <c r="J47" i="2"/>
  <c r="F47" i="2"/>
  <c r="R46" i="2"/>
  <c r="N46" i="2"/>
  <c r="J46" i="2"/>
  <c r="B46" i="2" s="1"/>
  <c r="F46" i="2"/>
  <c r="R45" i="2"/>
  <c r="N45" i="2"/>
  <c r="J45" i="2"/>
  <c r="F45" i="2"/>
  <c r="R44" i="2"/>
  <c r="N44" i="2"/>
  <c r="J44" i="2"/>
  <c r="F44" i="2"/>
  <c r="R43" i="2"/>
  <c r="N43" i="2"/>
  <c r="J43" i="2"/>
  <c r="F43" i="2"/>
  <c r="R42" i="2"/>
  <c r="N42" i="2"/>
  <c r="J42" i="2"/>
  <c r="F42" i="2"/>
  <c r="R41" i="2"/>
  <c r="N41" i="2"/>
  <c r="J41" i="2"/>
  <c r="F41" i="2"/>
  <c r="R40" i="2"/>
  <c r="N40" i="2"/>
  <c r="J40" i="2"/>
  <c r="F40" i="2"/>
  <c r="R39" i="2"/>
  <c r="N39" i="2"/>
  <c r="J39" i="2"/>
  <c r="F39" i="2"/>
  <c r="R38" i="2"/>
  <c r="N38" i="2"/>
  <c r="J38" i="2"/>
  <c r="F38" i="2"/>
  <c r="Q37" i="2"/>
  <c r="P37" i="2"/>
  <c r="O37" i="2"/>
  <c r="M37" i="2"/>
  <c r="L37" i="2"/>
  <c r="K37" i="2"/>
  <c r="I37" i="2"/>
  <c r="H37" i="2"/>
  <c r="G37" i="2"/>
  <c r="E37" i="2"/>
  <c r="D37" i="2"/>
  <c r="C37" i="2"/>
  <c r="R36" i="2"/>
  <c r="N36" i="2"/>
  <c r="J36" i="2"/>
  <c r="F36" i="2"/>
  <c r="R35" i="2"/>
  <c r="N35" i="2"/>
  <c r="J35" i="2"/>
  <c r="F35" i="2"/>
  <c r="B35" i="2" s="1"/>
  <c r="R34" i="2"/>
  <c r="N34" i="2"/>
  <c r="J34" i="2"/>
  <c r="F34" i="2"/>
  <c r="R33" i="2"/>
  <c r="N33" i="2"/>
  <c r="J33" i="2"/>
  <c r="F33" i="2"/>
  <c r="R32" i="2"/>
  <c r="N32" i="2"/>
  <c r="J32" i="2"/>
  <c r="F32" i="2"/>
  <c r="R31" i="2"/>
  <c r="N31" i="2"/>
  <c r="J31" i="2"/>
  <c r="F31" i="2"/>
  <c r="B31" i="2" s="1"/>
  <c r="R30" i="2"/>
  <c r="N30" i="2"/>
  <c r="J30" i="2"/>
  <c r="F30" i="2"/>
  <c r="R29" i="2"/>
  <c r="N29" i="2"/>
  <c r="J29" i="2"/>
  <c r="F29" i="2"/>
  <c r="R28" i="2"/>
  <c r="N28" i="2"/>
  <c r="J28" i="2"/>
  <c r="F28" i="2"/>
  <c r="R27" i="2"/>
  <c r="N27" i="2"/>
  <c r="J27" i="2"/>
  <c r="F27" i="2"/>
  <c r="R26" i="2"/>
  <c r="N26" i="2"/>
  <c r="J26" i="2"/>
  <c r="F26" i="2"/>
  <c r="R25" i="2"/>
  <c r="N25" i="2"/>
  <c r="J25" i="2"/>
  <c r="F25" i="2"/>
  <c r="Q24" i="2"/>
  <c r="P24" i="2"/>
  <c r="O24" i="2"/>
  <c r="M24" i="2"/>
  <c r="L24" i="2"/>
  <c r="K24" i="2"/>
  <c r="I24" i="2"/>
  <c r="H24" i="2"/>
  <c r="G24" i="2"/>
  <c r="E24" i="2"/>
  <c r="D24" i="2"/>
  <c r="C24" i="2"/>
  <c r="R23" i="2"/>
  <c r="N23" i="2"/>
  <c r="J23" i="2"/>
  <c r="F23" i="2"/>
  <c r="R22" i="2"/>
  <c r="N22" i="2"/>
  <c r="J22" i="2"/>
  <c r="F22" i="2"/>
  <c r="R21" i="2"/>
  <c r="N21" i="2"/>
  <c r="J21" i="2"/>
  <c r="F21" i="2"/>
  <c r="R20" i="2"/>
  <c r="N20" i="2"/>
  <c r="J20" i="2"/>
  <c r="F20" i="2"/>
  <c r="R19" i="2"/>
  <c r="R15" i="2" s="1"/>
  <c r="N19" i="2"/>
  <c r="J19" i="2"/>
  <c r="F19" i="2"/>
  <c r="R18" i="2"/>
  <c r="N18" i="2"/>
  <c r="J18" i="2"/>
  <c r="F18" i="2"/>
  <c r="R17" i="2"/>
  <c r="N17" i="2"/>
  <c r="J17" i="2"/>
  <c r="F17" i="2"/>
  <c r="R16" i="2"/>
  <c r="N16" i="2"/>
  <c r="J16" i="2"/>
  <c r="F16" i="2"/>
  <c r="Q15" i="2"/>
  <c r="Q14" i="2" s="1"/>
  <c r="Q13" i="2" s="1"/>
  <c r="P15" i="2"/>
  <c r="O15" i="2"/>
  <c r="M15" i="2"/>
  <c r="L15" i="2"/>
  <c r="K15" i="2"/>
  <c r="I15" i="2"/>
  <c r="H15" i="2"/>
  <c r="G15" i="2"/>
  <c r="E15" i="2"/>
  <c r="D15" i="2"/>
  <c r="C15" i="2"/>
  <c r="R12" i="2"/>
  <c r="N12" i="2"/>
  <c r="J12" i="2"/>
  <c r="F12" i="2"/>
  <c r="R11" i="2"/>
  <c r="N11" i="2"/>
  <c r="J11" i="2"/>
  <c r="F11" i="2"/>
  <c r="B11" i="2" s="1"/>
  <c r="R10" i="2"/>
  <c r="N10" i="2"/>
  <c r="J10" i="2"/>
  <c r="F10" i="2"/>
  <c r="R9" i="2"/>
  <c r="N9" i="2"/>
  <c r="J9" i="2"/>
  <c r="F9" i="2"/>
  <c r="Q8" i="2"/>
  <c r="P8" i="2"/>
  <c r="O8" i="2"/>
  <c r="M8" i="2"/>
  <c r="L8" i="2"/>
  <c r="K8" i="2"/>
  <c r="I8" i="2"/>
  <c r="H8" i="2"/>
  <c r="G8" i="2"/>
  <c r="E8" i="2"/>
  <c r="D8" i="2"/>
  <c r="C8" i="2"/>
  <c r="R62" i="5"/>
  <c r="N62" i="5"/>
  <c r="J62" i="5"/>
  <c r="F62" i="5"/>
  <c r="R61" i="5"/>
  <c r="N61" i="5"/>
  <c r="J61" i="5"/>
  <c r="F61" i="5"/>
  <c r="B61" i="5" s="1"/>
  <c r="R60" i="5"/>
  <c r="N60" i="5"/>
  <c r="J60" i="5"/>
  <c r="F60" i="5"/>
  <c r="R59" i="5"/>
  <c r="N59" i="5"/>
  <c r="J59" i="5"/>
  <c r="F59" i="5"/>
  <c r="Q58" i="5"/>
  <c r="P58" i="5"/>
  <c r="O58" i="5"/>
  <c r="M58" i="5"/>
  <c r="L58" i="5"/>
  <c r="K58" i="5"/>
  <c r="J58" i="5"/>
  <c r="I58" i="5"/>
  <c r="H58" i="5"/>
  <c r="G58" i="5"/>
  <c r="E58" i="5"/>
  <c r="D58" i="5"/>
  <c r="C58" i="5"/>
  <c r="R57" i="5"/>
  <c r="N57" i="5"/>
  <c r="J57" i="5"/>
  <c r="F57" i="5"/>
  <c r="R56" i="5"/>
  <c r="N56" i="5"/>
  <c r="J56" i="5"/>
  <c r="F56" i="5"/>
  <c r="R55" i="5"/>
  <c r="N55" i="5"/>
  <c r="J55" i="5"/>
  <c r="F55" i="5"/>
  <c r="R54" i="5"/>
  <c r="N54" i="5"/>
  <c r="J54" i="5"/>
  <c r="F54" i="5"/>
  <c r="R53" i="5"/>
  <c r="N53" i="5"/>
  <c r="J53" i="5"/>
  <c r="J52" i="5" s="1"/>
  <c r="F53" i="5"/>
  <c r="Q52" i="5"/>
  <c r="P52" i="5"/>
  <c r="O52" i="5"/>
  <c r="M52" i="5"/>
  <c r="L52" i="5"/>
  <c r="K52" i="5"/>
  <c r="I52" i="5"/>
  <c r="H52" i="5"/>
  <c r="G52" i="5"/>
  <c r="E52" i="5"/>
  <c r="D52" i="5"/>
  <c r="C52" i="5"/>
  <c r="R51" i="5"/>
  <c r="N51" i="5"/>
  <c r="J51" i="5"/>
  <c r="F51" i="5"/>
  <c r="R50" i="5"/>
  <c r="N50" i="5"/>
  <c r="J50" i="5"/>
  <c r="F50" i="5"/>
  <c r="R49" i="5"/>
  <c r="N49" i="5"/>
  <c r="J49" i="5"/>
  <c r="F49" i="5"/>
  <c r="R48" i="5"/>
  <c r="N48" i="5"/>
  <c r="J48" i="5"/>
  <c r="F48" i="5"/>
  <c r="R47" i="5"/>
  <c r="N47" i="5"/>
  <c r="J47" i="5"/>
  <c r="F47" i="5"/>
  <c r="R46" i="5"/>
  <c r="N46" i="5"/>
  <c r="J46" i="5"/>
  <c r="F46" i="5"/>
  <c r="R45" i="5"/>
  <c r="N45" i="5"/>
  <c r="J45" i="5"/>
  <c r="F45" i="5"/>
  <c r="R44" i="5"/>
  <c r="N44" i="5"/>
  <c r="J44" i="5"/>
  <c r="F44" i="5"/>
  <c r="R43" i="5"/>
  <c r="N43" i="5"/>
  <c r="J43" i="5"/>
  <c r="F43" i="5"/>
  <c r="R42" i="5"/>
  <c r="N42" i="5"/>
  <c r="J42" i="5"/>
  <c r="F42" i="5"/>
  <c r="R41" i="5"/>
  <c r="N41" i="5"/>
  <c r="J41" i="5"/>
  <c r="F41" i="5"/>
  <c r="R40" i="5"/>
  <c r="N40" i="5"/>
  <c r="J40" i="5"/>
  <c r="F40" i="5"/>
  <c r="R39" i="5"/>
  <c r="N39" i="5"/>
  <c r="J39" i="5"/>
  <c r="F39" i="5"/>
  <c r="R38" i="5"/>
  <c r="N38" i="5"/>
  <c r="J38" i="5"/>
  <c r="F38" i="5"/>
  <c r="Q37" i="5"/>
  <c r="P37" i="5"/>
  <c r="O37" i="5"/>
  <c r="M37" i="5"/>
  <c r="L37" i="5"/>
  <c r="K37" i="5"/>
  <c r="I37" i="5"/>
  <c r="H37" i="5"/>
  <c r="G37" i="5"/>
  <c r="E37" i="5"/>
  <c r="D37" i="5"/>
  <c r="C37" i="5"/>
  <c r="R36" i="5"/>
  <c r="N36" i="5"/>
  <c r="J36" i="5"/>
  <c r="F36" i="5"/>
  <c r="R35" i="5"/>
  <c r="N35" i="5"/>
  <c r="J35" i="5"/>
  <c r="F35" i="5"/>
  <c r="R34" i="5"/>
  <c r="N34" i="5"/>
  <c r="J34" i="5"/>
  <c r="F34" i="5"/>
  <c r="R33" i="5"/>
  <c r="N33" i="5"/>
  <c r="J33" i="5"/>
  <c r="F33" i="5"/>
  <c r="R32" i="5"/>
  <c r="N32" i="5"/>
  <c r="J32" i="5"/>
  <c r="F32" i="5"/>
  <c r="R31" i="5"/>
  <c r="N31" i="5"/>
  <c r="J31" i="5"/>
  <c r="F31" i="5"/>
  <c r="R30" i="5"/>
  <c r="N30" i="5"/>
  <c r="J30" i="5"/>
  <c r="F30" i="5"/>
  <c r="R29" i="5"/>
  <c r="N29" i="5"/>
  <c r="J29" i="5"/>
  <c r="F29" i="5"/>
  <c r="R28" i="5"/>
  <c r="N28" i="5"/>
  <c r="J28" i="5"/>
  <c r="F28" i="5"/>
  <c r="R27" i="5"/>
  <c r="N27" i="5"/>
  <c r="J27" i="5"/>
  <c r="F27" i="5"/>
  <c r="R26" i="5"/>
  <c r="N26" i="5"/>
  <c r="J26" i="5"/>
  <c r="F26" i="5"/>
  <c r="R25" i="5"/>
  <c r="N25" i="5"/>
  <c r="J25" i="5"/>
  <c r="F25" i="5"/>
  <c r="Q24" i="5"/>
  <c r="P24" i="5"/>
  <c r="O24" i="5"/>
  <c r="M24" i="5"/>
  <c r="L24" i="5"/>
  <c r="K24" i="5"/>
  <c r="I24" i="5"/>
  <c r="H24" i="5"/>
  <c r="G24" i="5"/>
  <c r="E24" i="5"/>
  <c r="D24" i="5"/>
  <c r="C24" i="5"/>
  <c r="R23" i="5"/>
  <c r="N23" i="5"/>
  <c r="J23" i="5"/>
  <c r="F23" i="5"/>
  <c r="R22" i="5"/>
  <c r="N22" i="5"/>
  <c r="J22" i="5"/>
  <c r="F22" i="5"/>
  <c r="R21" i="5"/>
  <c r="N21" i="5"/>
  <c r="J21" i="5"/>
  <c r="F21" i="5"/>
  <c r="R20" i="5"/>
  <c r="N20" i="5"/>
  <c r="J20" i="5"/>
  <c r="F20" i="5"/>
  <c r="R19" i="5"/>
  <c r="N19" i="5"/>
  <c r="J19" i="5"/>
  <c r="F19" i="5"/>
  <c r="R18" i="5"/>
  <c r="N18" i="5"/>
  <c r="J18" i="5"/>
  <c r="F18" i="5"/>
  <c r="R17" i="5"/>
  <c r="N17" i="5"/>
  <c r="J17" i="5"/>
  <c r="F17" i="5"/>
  <c r="R16" i="5"/>
  <c r="N16" i="5"/>
  <c r="J16" i="5"/>
  <c r="F16" i="5"/>
  <c r="Q15" i="5"/>
  <c r="P15" i="5"/>
  <c r="O15" i="5"/>
  <c r="M15" i="5"/>
  <c r="L15" i="5"/>
  <c r="K15" i="5"/>
  <c r="I15" i="5"/>
  <c r="H15" i="5"/>
  <c r="G15" i="5"/>
  <c r="E15" i="5"/>
  <c r="D15" i="5"/>
  <c r="C15" i="5"/>
  <c r="R12" i="5"/>
  <c r="N12" i="5"/>
  <c r="J12" i="5"/>
  <c r="F12" i="5"/>
  <c r="R11" i="5"/>
  <c r="N11" i="5"/>
  <c r="J11" i="5"/>
  <c r="F11" i="5"/>
  <c r="R10" i="5"/>
  <c r="B10" i="5" s="1"/>
  <c r="N10" i="5"/>
  <c r="J10" i="5"/>
  <c r="F10" i="5"/>
  <c r="R9" i="5"/>
  <c r="N9" i="5"/>
  <c r="J9" i="5"/>
  <c r="F9" i="5"/>
  <c r="Q8" i="5"/>
  <c r="P8" i="5"/>
  <c r="O8" i="5"/>
  <c r="M8" i="5"/>
  <c r="L8" i="5"/>
  <c r="K8" i="5"/>
  <c r="I8" i="5"/>
  <c r="H8" i="5"/>
  <c r="G8" i="5"/>
  <c r="E8" i="5"/>
  <c r="D8" i="5"/>
  <c r="C8" i="5"/>
  <c r="J39" i="4"/>
  <c r="B21" i="5" l="1"/>
  <c r="B51" i="5"/>
  <c r="B55" i="5"/>
  <c r="N58" i="5"/>
  <c r="B26" i="5"/>
  <c r="B28" i="5"/>
  <c r="B30" i="5"/>
  <c r="B32" i="5"/>
  <c r="B34" i="5"/>
  <c r="B36" i="5"/>
  <c r="B38" i="5"/>
  <c r="B40" i="5"/>
  <c r="B46" i="5"/>
  <c r="R58" i="5"/>
  <c r="B44" i="9"/>
  <c r="B33" i="9"/>
  <c r="B38" i="9"/>
  <c r="L14" i="9"/>
  <c r="L13" i="9" s="1"/>
  <c r="L7" i="9" s="1"/>
  <c r="D11" i="7"/>
  <c r="D10" i="7" s="1"/>
  <c r="D4" i="7" s="1"/>
  <c r="B47" i="9"/>
  <c r="B46" i="9"/>
  <c r="B42" i="9"/>
  <c r="B39" i="9"/>
  <c r="B40" i="9"/>
  <c r="D14" i="9"/>
  <c r="D13" i="9" s="1"/>
  <c r="D7" i="9" s="1"/>
  <c r="F15" i="9"/>
  <c r="B10" i="9"/>
  <c r="B11" i="9"/>
  <c r="O14" i="9"/>
  <c r="O13" i="9" s="1"/>
  <c r="N37" i="9"/>
  <c r="B45" i="9"/>
  <c r="R37" i="9"/>
  <c r="B49" i="9"/>
  <c r="B48" i="9"/>
  <c r="K14" i="9"/>
  <c r="K13" i="9" s="1"/>
  <c r="K7" i="9" s="1"/>
  <c r="J37" i="9"/>
  <c r="F37" i="9"/>
  <c r="B30" i="9"/>
  <c r="C14" i="9"/>
  <c r="C13" i="9" s="1"/>
  <c r="C7" i="9" s="1"/>
  <c r="I14" i="9"/>
  <c r="I13" i="9" s="1"/>
  <c r="I7" i="9" s="1"/>
  <c r="G14" i="9"/>
  <c r="G13" i="9" s="1"/>
  <c r="G7" i="9" s="1"/>
  <c r="B9" i="9"/>
  <c r="B12" i="9"/>
  <c r="Q14" i="9"/>
  <c r="Q13" i="9" s="1"/>
  <c r="B19" i="9"/>
  <c r="N24" i="9"/>
  <c r="P14" i="9"/>
  <c r="P13" i="9" s="1"/>
  <c r="J8" i="9"/>
  <c r="B16" i="9"/>
  <c r="B18" i="9"/>
  <c r="B25" i="9"/>
  <c r="H14" i="9"/>
  <c r="H13" i="9" s="1"/>
  <c r="H7" i="9" s="1"/>
  <c r="J15" i="9"/>
  <c r="N15" i="9"/>
  <c r="R15" i="9"/>
  <c r="M14" i="9"/>
  <c r="M13" i="9" s="1"/>
  <c r="M7" i="9" s="1"/>
  <c r="R8" i="9"/>
  <c r="B17" i="9"/>
  <c r="F8" i="9"/>
  <c r="B21" i="9"/>
  <c r="E14" i="9"/>
  <c r="E13" i="9" s="1"/>
  <c r="E7" i="9" s="1"/>
  <c r="N8" i="9"/>
  <c r="F24" i="9"/>
  <c r="J52" i="9"/>
  <c r="B53" i="9"/>
  <c r="B52" i="9" s="1"/>
  <c r="J24" i="9"/>
  <c r="B60" i="2"/>
  <c r="B62" i="2"/>
  <c r="B53" i="2"/>
  <c r="B47" i="2"/>
  <c r="B41" i="2"/>
  <c r="B33" i="2"/>
  <c r="H14" i="2"/>
  <c r="H13" i="2" s="1"/>
  <c r="B29" i="2"/>
  <c r="P14" i="2"/>
  <c r="P13" i="2" s="1"/>
  <c r="P7" i="2" s="1"/>
  <c r="O14" i="2"/>
  <c r="O13" i="2" s="1"/>
  <c r="O7" i="2" s="1"/>
  <c r="B27" i="2"/>
  <c r="B18" i="2"/>
  <c r="D14" i="2"/>
  <c r="D13" i="2" s="1"/>
  <c r="B23" i="2"/>
  <c r="B17" i="2"/>
  <c r="B12" i="2"/>
  <c r="G14" i="2"/>
  <c r="G13" i="2" s="1"/>
  <c r="I14" i="2"/>
  <c r="I13" i="2" s="1"/>
  <c r="R8" i="2"/>
  <c r="B49" i="2"/>
  <c r="N37" i="2"/>
  <c r="B39" i="2"/>
  <c r="L14" i="2"/>
  <c r="L13" i="2" s="1"/>
  <c r="B30" i="2"/>
  <c r="C14" i="2"/>
  <c r="C13" i="2" s="1"/>
  <c r="B10" i="2"/>
  <c r="B20" i="2"/>
  <c r="B22" i="2"/>
  <c r="R24" i="2"/>
  <c r="B50" i="2"/>
  <c r="R52" i="2"/>
  <c r="K14" i="2"/>
  <c r="K13" i="2" s="1"/>
  <c r="B16" i="2"/>
  <c r="M14" i="2"/>
  <c r="M13" i="2" s="1"/>
  <c r="M7" i="2" s="1"/>
  <c r="B26" i="2"/>
  <c r="F37" i="2"/>
  <c r="B48" i="2"/>
  <c r="B56" i="2"/>
  <c r="F8" i="2"/>
  <c r="N8" i="2"/>
  <c r="B43" i="2"/>
  <c r="B45" i="2"/>
  <c r="E14" i="2"/>
  <c r="E13" i="2" s="1"/>
  <c r="B32" i="2"/>
  <c r="J37" i="2"/>
  <c r="N52" i="2"/>
  <c r="B19" i="2"/>
  <c r="B21" i="2"/>
  <c r="B28" i="2"/>
  <c r="B34" i="2"/>
  <c r="B51" i="2"/>
  <c r="B9" i="2"/>
  <c r="B8" i="2" s="1"/>
  <c r="J15" i="2"/>
  <c r="B25" i="2"/>
  <c r="B38" i="2"/>
  <c r="R37" i="2"/>
  <c r="B55" i="2"/>
  <c r="B57" i="2"/>
  <c r="J24" i="2"/>
  <c r="B36" i="2"/>
  <c r="B42" i="2"/>
  <c r="B44" i="2"/>
  <c r="J52" i="2"/>
  <c r="F24" i="2"/>
  <c r="N24" i="2"/>
  <c r="F15" i="2"/>
  <c r="N15" i="2"/>
  <c r="B59" i="2"/>
  <c r="B58" i="2" s="1"/>
  <c r="J8" i="2"/>
  <c r="B40" i="2"/>
  <c r="F52" i="2"/>
  <c r="F58" i="5"/>
  <c r="B62" i="5"/>
  <c r="B57" i="5"/>
  <c r="B43" i="5"/>
  <c r="O14" i="5"/>
  <c r="O13" i="5" s="1"/>
  <c r="O7" i="5" s="1"/>
  <c r="B33" i="5"/>
  <c r="L14" i="5"/>
  <c r="L13" i="5" s="1"/>
  <c r="L7" i="5" s="1"/>
  <c r="M14" i="5"/>
  <c r="M13" i="5" s="1"/>
  <c r="M7" i="5" s="1"/>
  <c r="B22" i="5"/>
  <c r="B17" i="5"/>
  <c r="B23" i="5"/>
  <c r="B12" i="5"/>
  <c r="F8" i="5"/>
  <c r="B9" i="5"/>
  <c r="J37" i="5"/>
  <c r="G14" i="5"/>
  <c r="G13" i="5" s="1"/>
  <c r="G7" i="5" s="1"/>
  <c r="B45" i="5"/>
  <c r="E14" i="5"/>
  <c r="E13" i="5" s="1"/>
  <c r="E7" i="5" s="1"/>
  <c r="P14" i="5"/>
  <c r="P13" i="5" s="1"/>
  <c r="P7" i="5" s="1"/>
  <c r="N37" i="5"/>
  <c r="B47" i="5"/>
  <c r="B49" i="5"/>
  <c r="F52" i="5"/>
  <c r="B11" i="5"/>
  <c r="R8" i="5"/>
  <c r="R37" i="5"/>
  <c r="H14" i="5"/>
  <c r="H13" i="5" s="1"/>
  <c r="H7" i="5" s="1"/>
  <c r="B25" i="5"/>
  <c r="B42" i="5"/>
  <c r="N52" i="5"/>
  <c r="B60" i="5"/>
  <c r="D14" i="5"/>
  <c r="D13" i="5" s="1"/>
  <c r="D7" i="5" s="1"/>
  <c r="Q14" i="5"/>
  <c r="Q13" i="5" s="1"/>
  <c r="Q7" i="5" s="1"/>
  <c r="R15" i="5"/>
  <c r="B27" i="5"/>
  <c r="B29" i="5"/>
  <c r="B44" i="5"/>
  <c r="R52" i="5"/>
  <c r="N8" i="5"/>
  <c r="B16" i="5"/>
  <c r="B18" i="5"/>
  <c r="B20" i="5"/>
  <c r="B31" i="5"/>
  <c r="B48" i="5"/>
  <c r="B19" i="5"/>
  <c r="R24" i="5"/>
  <c r="B35" i="5"/>
  <c r="C14" i="5"/>
  <c r="C13" i="5" s="1"/>
  <c r="C7" i="5" s="1"/>
  <c r="B50" i="5"/>
  <c r="B54" i="5"/>
  <c r="B56" i="5"/>
  <c r="J8" i="5"/>
  <c r="N15" i="5"/>
  <c r="B39" i="5"/>
  <c r="F37" i="5"/>
  <c r="B59" i="5"/>
  <c r="I14" i="5"/>
  <c r="I13" i="5" s="1"/>
  <c r="I7" i="5" s="1"/>
  <c r="J24" i="5"/>
  <c r="F24" i="5"/>
  <c r="N24" i="5"/>
  <c r="K14" i="5"/>
  <c r="K13" i="5" s="1"/>
  <c r="K7" i="5" s="1"/>
  <c r="F15" i="5"/>
  <c r="B41" i="5"/>
  <c r="B53" i="5"/>
  <c r="J15" i="5"/>
  <c r="Q182" i="4"/>
  <c r="P182" i="4"/>
  <c r="O182" i="4"/>
  <c r="M182" i="4"/>
  <c r="L182" i="4"/>
  <c r="K182" i="4"/>
  <c r="I182" i="4"/>
  <c r="H182" i="4"/>
  <c r="G182" i="4"/>
  <c r="E182" i="4"/>
  <c r="D182" i="4"/>
  <c r="C182" i="4"/>
  <c r="Q181" i="4"/>
  <c r="P181" i="4"/>
  <c r="O181" i="4"/>
  <c r="M181" i="4"/>
  <c r="L181" i="4"/>
  <c r="K181" i="4"/>
  <c r="I181" i="4"/>
  <c r="H181" i="4"/>
  <c r="G181" i="4"/>
  <c r="E181" i="4"/>
  <c r="D181" i="4"/>
  <c r="C181" i="4"/>
  <c r="Q180" i="4"/>
  <c r="P180" i="4"/>
  <c r="O180" i="4"/>
  <c r="M180" i="4"/>
  <c r="L180" i="4"/>
  <c r="K180" i="4"/>
  <c r="I180" i="4"/>
  <c r="H180" i="4"/>
  <c r="G180" i="4"/>
  <c r="E180" i="4"/>
  <c r="D180" i="4"/>
  <c r="C180" i="4"/>
  <c r="Q179" i="4"/>
  <c r="P179" i="4"/>
  <c r="O179" i="4"/>
  <c r="M179" i="4"/>
  <c r="L179" i="4"/>
  <c r="K179" i="4"/>
  <c r="N179" i="4" s="1"/>
  <c r="I179" i="4"/>
  <c r="H179" i="4"/>
  <c r="G179" i="4"/>
  <c r="E179" i="4"/>
  <c r="D179" i="4"/>
  <c r="D178" i="4" s="1"/>
  <c r="C179" i="4"/>
  <c r="L178" i="4"/>
  <c r="Q177" i="4"/>
  <c r="P177" i="4"/>
  <c r="O177" i="4"/>
  <c r="M177" i="4"/>
  <c r="L177" i="4"/>
  <c r="K177" i="4"/>
  <c r="I177" i="4"/>
  <c r="H177" i="4"/>
  <c r="G177" i="4"/>
  <c r="E177" i="4"/>
  <c r="D177" i="4"/>
  <c r="C177" i="4"/>
  <c r="Q176" i="4"/>
  <c r="P176" i="4"/>
  <c r="O176" i="4"/>
  <c r="M176" i="4"/>
  <c r="L176" i="4"/>
  <c r="K176" i="4"/>
  <c r="I176" i="4"/>
  <c r="H176" i="4"/>
  <c r="G176" i="4"/>
  <c r="E176" i="4"/>
  <c r="D176" i="4"/>
  <c r="C176" i="4"/>
  <c r="Q175" i="4"/>
  <c r="P175" i="4"/>
  <c r="O175" i="4"/>
  <c r="M175" i="4"/>
  <c r="L175" i="4"/>
  <c r="K175" i="4"/>
  <c r="I175" i="4"/>
  <c r="H175" i="4"/>
  <c r="G175" i="4"/>
  <c r="E175" i="4"/>
  <c r="D175" i="4"/>
  <c r="C175" i="4"/>
  <c r="Q174" i="4"/>
  <c r="P174" i="4"/>
  <c r="O174" i="4"/>
  <c r="M174" i="4"/>
  <c r="L174" i="4"/>
  <c r="K174" i="4"/>
  <c r="I174" i="4"/>
  <c r="H174" i="4"/>
  <c r="G174" i="4"/>
  <c r="E174" i="4"/>
  <c r="D174" i="4"/>
  <c r="C174" i="4"/>
  <c r="Q173" i="4"/>
  <c r="P173" i="4"/>
  <c r="O173" i="4"/>
  <c r="M173" i="4"/>
  <c r="L173" i="4"/>
  <c r="K173" i="4"/>
  <c r="I173" i="4"/>
  <c r="H173" i="4"/>
  <c r="G173" i="4"/>
  <c r="E173" i="4"/>
  <c r="D173" i="4"/>
  <c r="C173" i="4"/>
  <c r="Q171" i="4"/>
  <c r="P171" i="4"/>
  <c r="O171" i="4"/>
  <c r="M171" i="4"/>
  <c r="L171" i="4"/>
  <c r="K171" i="4"/>
  <c r="I171" i="4"/>
  <c r="H171" i="4"/>
  <c r="G171" i="4"/>
  <c r="E171" i="4"/>
  <c r="D171" i="4"/>
  <c r="C171" i="4"/>
  <c r="Q170" i="4"/>
  <c r="P170" i="4"/>
  <c r="O170" i="4"/>
  <c r="M170" i="4"/>
  <c r="L170" i="4"/>
  <c r="K170" i="4"/>
  <c r="I170" i="4"/>
  <c r="H170" i="4"/>
  <c r="G170" i="4"/>
  <c r="E170" i="4"/>
  <c r="D170" i="4"/>
  <c r="C170" i="4"/>
  <c r="Q169" i="4"/>
  <c r="P169" i="4"/>
  <c r="O169" i="4"/>
  <c r="M169" i="4"/>
  <c r="L169" i="4"/>
  <c r="K169" i="4"/>
  <c r="I169" i="4"/>
  <c r="H169" i="4"/>
  <c r="G169" i="4"/>
  <c r="E169" i="4"/>
  <c r="D169" i="4"/>
  <c r="C169" i="4"/>
  <c r="Q168" i="4"/>
  <c r="P168" i="4"/>
  <c r="O168" i="4"/>
  <c r="M168" i="4"/>
  <c r="L168" i="4"/>
  <c r="K168" i="4"/>
  <c r="I168" i="4"/>
  <c r="H168" i="4"/>
  <c r="G168" i="4"/>
  <c r="E168" i="4"/>
  <c r="D168" i="4"/>
  <c r="C168" i="4"/>
  <c r="Q167" i="4"/>
  <c r="P167" i="4"/>
  <c r="O167" i="4"/>
  <c r="M167" i="4"/>
  <c r="L167" i="4"/>
  <c r="K167" i="4"/>
  <c r="I167" i="4"/>
  <c r="H167" i="4"/>
  <c r="G167" i="4"/>
  <c r="E167" i="4"/>
  <c r="D167" i="4"/>
  <c r="C167" i="4"/>
  <c r="Q166" i="4"/>
  <c r="P166" i="4"/>
  <c r="O166" i="4"/>
  <c r="M166" i="4"/>
  <c r="L166" i="4"/>
  <c r="K166" i="4"/>
  <c r="N166" i="4" s="1"/>
  <c r="I166" i="4"/>
  <c r="H166" i="4"/>
  <c r="G166" i="4"/>
  <c r="E166" i="4"/>
  <c r="D166" i="4"/>
  <c r="C166" i="4"/>
  <c r="Q165" i="4"/>
  <c r="P165" i="4"/>
  <c r="O165" i="4"/>
  <c r="M165" i="4"/>
  <c r="L165" i="4"/>
  <c r="K165" i="4"/>
  <c r="I165" i="4"/>
  <c r="H165" i="4"/>
  <c r="G165" i="4"/>
  <c r="E165" i="4"/>
  <c r="D165" i="4"/>
  <c r="C165" i="4"/>
  <c r="Q164" i="4"/>
  <c r="P164" i="4"/>
  <c r="O164" i="4"/>
  <c r="M164" i="4"/>
  <c r="L164" i="4"/>
  <c r="K164" i="4"/>
  <c r="I164" i="4"/>
  <c r="H164" i="4"/>
  <c r="G164" i="4"/>
  <c r="E164" i="4"/>
  <c r="D164" i="4"/>
  <c r="C164" i="4"/>
  <c r="Q163" i="4"/>
  <c r="P163" i="4"/>
  <c r="O163" i="4"/>
  <c r="M163" i="4"/>
  <c r="L163" i="4"/>
  <c r="K163" i="4"/>
  <c r="I163" i="4"/>
  <c r="H163" i="4"/>
  <c r="G163" i="4"/>
  <c r="E163" i="4"/>
  <c r="D163" i="4"/>
  <c r="C163" i="4"/>
  <c r="Q162" i="4"/>
  <c r="P162" i="4"/>
  <c r="O162" i="4"/>
  <c r="M162" i="4"/>
  <c r="L162" i="4"/>
  <c r="K162" i="4"/>
  <c r="I162" i="4"/>
  <c r="H162" i="4"/>
  <c r="G162" i="4"/>
  <c r="E162" i="4"/>
  <c r="D162" i="4"/>
  <c r="C162" i="4"/>
  <c r="Q161" i="4"/>
  <c r="P161" i="4"/>
  <c r="O161" i="4"/>
  <c r="M161" i="4"/>
  <c r="L161" i="4"/>
  <c r="K161" i="4"/>
  <c r="I161" i="4"/>
  <c r="H161" i="4"/>
  <c r="G161" i="4"/>
  <c r="E161" i="4"/>
  <c r="D161" i="4"/>
  <c r="C161" i="4"/>
  <c r="Q160" i="4"/>
  <c r="P160" i="4"/>
  <c r="O160" i="4"/>
  <c r="M160" i="4"/>
  <c r="L160" i="4"/>
  <c r="K160" i="4"/>
  <c r="I160" i="4"/>
  <c r="H160" i="4"/>
  <c r="G160" i="4"/>
  <c r="E160" i="4"/>
  <c r="D160" i="4"/>
  <c r="C160" i="4"/>
  <c r="Q159" i="4"/>
  <c r="P159" i="4"/>
  <c r="O159" i="4"/>
  <c r="M159" i="4"/>
  <c r="L159" i="4"/>
  <c r="K159" i="4"/>
  <c r="I159" i="4"/>
  <c r="H159" i="4"/>
  <c r="G159" i="4"/>
  <c r="J159" i="4" s="1"/>
  <c r="E159" i="4"/>
  <c r="D159" i="4"/>
  <c r="C159" i="4"/>
  <c r="Q158" i="4"/>
  <c r="P158" i="4"/>
  <c r="O158" i="4"/>
  <c r="M158" i="4"/>
  <c r="L158" i="4"/>
  <c r="K158" i="4"/>
  <c r="I158" i="4"/>
  <c r="H158" i="4"/>
  <c r="G158" i="4"/>
  <c r="E158" i="4"/>
  <c r="D158" i="4"/>
  <c r="C158" i="4"/>
  <c r="Q156" i="4"/>
  <c r="P156" i="4"/>
  <c r="O156" i="4"/>
  <c r="M156" i="4"/>
  <c r="L156" i="4"/>
  <c r="K156" i="4"/>
  <c r="I156" i="4"/>
  <c r="H156" i="4"/>
  <c r="G156" i="4"/>
  <c r="E156" i="4"/>
  <c r="D156" i="4"/>
  <c r="C156" i="4"/>
  <c r="Q155" i="4"/>
  <c r="P155" i="4"/>
  <c r="O155" i="4"/>
  <c r="M155" i="4"/>
  <c r="L155" i="4"/>
  <c r="K155" i="4"/>
  <c r="N155" i="4" s="1"/>
  <c r="I155" i="4"/>
  <c r="H155" i="4"/>
  <c r="G155" i="4"/>
  <c r="E155" i="4"/>
  <c r="D155" i="4"/>
  <c r="C155" i="4"/>
  <c r="Q154" i="4"/>
  <c r="P154" i="4"/>
  <c r="O154" i="4"/>
  <c r="M154" i="4"/>
  <c r="L154" i="4"/>
  <c r="K154" i="4"/>
  <c r="I154" i="4"/>
  <c r="H154" i="4"/>
  <c r="G154" i="4"/>
  <c r="E154" i="4"/>
  <c r="D154" i="4"/>
  <c r="C154" i="4"/>
  <c r="Q153" i="4"/>
  <c r="P153" i="4"/>
  <c r="O153" i="4"/>
  <c r="M153" i="4"/>
  <c r="L153" i="4"/>
  <c r="K153" i="4"/>
  <c r="N153" i="4" s="1"/>
  <c r="I153" i="4"/>
  <c r="H153" i="4"/>
  <c r="G153" i="4"/>
  <c r="E153" i="4"/>
  <c r="D153" i="4"/>
  <c r="C153" i="4"/>
  <c r="Q152" i="4"/>
  <c r="P152" i="4"/>
  <c r="O152" i="4"/>
  <c r="M152" i="4"/>
  <c r="L152" i="4"/>
  <c r="K152" i="4"/>
  <c r="I152" i="4"/>
  <c r="H152" i="4"/>
  <c r="G152" i="4"/>
  <c r="E152" i="4"/>
  <c r="D152" i="4"/>
  <c r="C152" i="4"/>
  <c r="Q151" i="4"/>
  <c r="P151" i="4"/>
  <c r="O151" i="4"/>
  <c r="M151" i="4"/>
  <c r="L151" i="4"/>
  <c r="K151" i="4"/>
  <c r="I151" i="4"/>
  <c r="H151" i="4"/>
  <c r="G151" i="4"/>
  <c r="E151" i="4"/>
  <c r="D151" i="4"/>
  <c r="C151" i="4"/>
  <c r="Q150" i="4"/>
  <c r="P150" i="4"/>
  <c r="O150" i="4"/>
  <c r="M150" i="4"/>
  <c r="L150" i="4"/>
  <c r="K150" i="4"/>
  <c r="I150" i="4"/>
  <c r="H150" i="4"/>
  <c r="G150" i="4"/>
  <c r="E150" i="4"/>
  <c r="D150" i="4"/>
  <c r="C150" i="4"/>
  <c r="Q149" i="4"/>
  <c r="P149" i="4"/>
  <c r="O149" i="4"/>
  <c r="M149" i="4"/>
  <c r="L149" i="4"/>
  <c r="K149" i="4"/>
  <c r="I149" i="4"/>
  <c r="H149" i="4"/>
  <c r="G149" i="4"/>
  <c r="E149" i="4"/>
  <c r="D149" i="4"/>
  <c r="C149" i="4"/>
  <c r="Q148" i="4"/>
  <c r="P148" i="4"/>
  <c r="O148" i="4"/>
  <c r="M148" i="4"/>
  <c r="L148" i="4"/>
  <c r="K148" i="4"/>
  <c r="I148" i="4"/>
  <c r="H148" i="4"/>
  <c r="G148" i="4"/>
  <c r="E148" i="4"/>
  <c r="D148" i="4"/>
  <c r="C148" i="4"/>
  <c r="Q147" i="4"/>
  <c r="R147" i="4" s="1"/>
  <c r="P147" i="4"/>
  <c r="O147" i="4"/>
  <c r="M147" i="4"/>
  <c r="L147" i="4"/>
  <c r="N147" i="4" s="1"/>
  <c r="K147" i="4"/>
  <c r="I147" i="4"/>
  <c r="H147" i="4"/>
  <c r="G147" i="4"/>
  <c r="E147" i="4"/>
  <c r="D147" i="4"/>
  <c r="C147" i="4"/>
  <c r="Q146" i="4"/>
  <c r="P146" i="4"/>
  <c r="O146" i="4"/>
  <c r="M146" i="4"/>
  <c r="L146" i="4"/>
  <c r="K146" i="4"/>
  <c r="I146" i="4"/>
  <c r="H146" i="4"/>
  <c r="G146" i="4"/>
  <c r="E146" i="4"/>
  <c r="D146" i="4"/>
  <c r="C146" i="4"/>
  <c r="Q145" i="4"/>
  <c r="P145" i="4"/>
  <c r="O145" i="4"/>
  <c r="M145" i="4"/>
  <c r="L145" i="4"/>
  <c r="K145" i="4"/>
  <c r="I145" i="4"/>
  <c r="H145" i="4"/>
  <c r="G145" i="4"/>
  <c r="E145" i="4"/>
  <c r="D145" i="4"/>
  <c r="C145" i="4"/>
  <c r="R143" i="4"/>
  <c r="Q143" i="4"/>
  <c r="P143" i="4"/>
  <c r="O143" i="4"/>
  <c r="M143" i="4"/>
  <c r="L143" i="4"/>
  <c r="K143" i="4"/>
  <c r="I143" i="4"/>
  <c r="H143" i="4"/>
  <c r="G143" i="4"/>
  <c r="E143" i="4"/>
  <c r="D143" i="4"/>
  <c r="C143" i="4"/>
  <c r="Q142" i="4"/>
  <c r="P142" i="4"/>
  <c r="O142" i="4"/>
  <c r="M142" i="4"/>
  <c r="L142" i="4"/>
  <c r="K142" i="4"/>
  <c r="I142" i="4"/>
  <c r="H142" i="4"/>
  <c r="G142" i="4"/>
  <c r="E142" i="4"/>
  <c r="D142" i="4"/>
  <c r="C142" i="4"/>
  <c r="Q141" i="4"/>
  <c r="P141" i="4"/>
  <c r="O141" i="4"/>
  <c r="M141" i="4"/>
  <c r="L141" i="4"/>
  <c r="K141" i="4"/>
  <c r="I141" i="4"/>
  <c r="H141" i="4"/>
  <c r="G141" i="4"/>
  <c r="E141" i="4"/>
  <c r="D141" i="4"/>
  <c r="C141" i="4"/>
  <c r="Q140" i="4"/>
  <c r="P140" i="4"/>
  <c r="O140" i="4"/>
  <c r="M140" i="4"/>
  <c r="L140" i="4"/>
  <c r="K140" i="4"/>
  <c r="I140" i="4"/>
  <c r="H140" i="4"/>
  <c r="G140" i="4"/>
  <c r="E140" i="4"/>
  <c r="D140" i="4"/>
  <c r="C140" i="4"/>
  <c r="Q139" i="4"/>
  <c r="P139" i="4"/>
  <c r="O139" i="4"/>
  <c r="M139" i="4"/>
  <c r="L139" i="4"/>
  <c r="K139" i="4"/>
  <c r="N139" i="4" s="1"/>
  <c r="I139" i="4"/>
  <c r="H139" i="4"/>
  <c r="G139" i="4"/>
  <c r="F139" i="4"/>
  <c r="E139" i="4"/>
  <c r="D139" i="4"/>
  <c r="C139" i="4"/>
  <c r="Q138" i="4"/>
  <c r="P138" i="4"/>
  <c r="O138" i="4"/>
  <c r="M138" i="4"/>
  <c r="L138" i="4"/>
  <c r="K138" i="4"/>
  <c r="I138" i="4"/>
  <c r="H138" i="4"/>
  <c r="G138" i="4"/>
  <c r="E138" i="4"/>
  <c r="D138" i="4"/>
  <c r="C138" i="4"/>
  <c r="Q137" i="4"/>
  <c r="P137" i="4"/>
  <c r="O137" i="4"/>
  <c r="M137" i="4"/>
  <c r="L137" i="4"/>
  <c r="K137" i="4"/>
  <c r="I137" i="4"/>
  <c r="H137" i="4"/>
  <c r="G137" i="4"/>
  <c r="E137" i="4"/>
  <c r="D137" i="4"/>
  <c r="C137" i="4"/>
  <c r="Q136" i="4"/>
  <c r="P136" i="4"/>
  <c r="O136" i="4"/>
  <c r="M136" i="4"/>
  <c r="L136" i="4"/>
  <c r="K136" i="4"/>
  <c r="I136" i="4"/>
  <c r="H136" i="4"/>
  <c r="G136" i="4"/>
  <c r="E136" i="4"/>
  <c r="D136" i="4"/>
  <c r="C136" i="4"/>
  <c r="Q132" i="4"/>
  <c r="P132" i="4"/>
  <c r="O132" i="4"/>
  <c r="M132" i="4"/>
  <c r="L132" i="4"/>
  <c r="K132" i="4"/>
  <c r="I132" i="4"/>
  <c r="H132" i="4"/>
  <c r="G132" i="4"/>
  <c r="E132" i="4"/>
  <c r="D132" i="4"/>
  <c r="C132" i="4"/>
  <c r="Q131" i="4"/>
  <c r="P131" i="4"/>
  <c r="O131" i="4"/>
  <c r="M131" i="4"/>
  <c r="L131" i="4"/>
  <c r="K131" i="4"/>
  <c r="I131" i="4"/>
  <c r="H131" i="4"/>
  <c r="G131" i="4"/>
  <c r="E131" i="4"/>
  <c r="D131" i="4"/>
  <c r="C131" i="4"/>
  <c r="Q130" i="4"/>
  <c r="P130" i="4"/>
  <c r="O130" i="4"/>
  <c r="M130" i="4"/>
  <c r="L130" i="4"/>
  <c r="K130" i="4"/>
  <c r="N130" i="4" s="1"/>
  <c r="I130" i="4"/>
  <c r="I128" i="4" s="1"/>
  <c r="H130" i="4"/>
  <c r="G130" i="4"/>
  <c r="E130" i="4"/>
  <c r="D130" i="4"/>
  <c r="C130" i="4"/>
  <c r="Q129" i="4"/>
  <c r="P129" i="4"/>
  <c r="P128" i="4" s="1"/>
  <c r="O129" i="4"/>
  <c r="R129" i="4" s="1"/>
  <c r="M129" i="4"/>
  <c r="L129" i="4"/>
  <c r="K129" i="4"/>
  <c r="I129" i="4"/>
  <c r="H129" i="4"/>
  <c r="G129" i="4"/>
  <c r="E129" i="4"/>
  <c r="D129" i="4"/>
  <c r="D128" i="4" s="1"/>
  <c r="C129" i="4"/>
  <c r="R122" i="4"/>
  <c r="N122" i="4"/>
  <c r="J122" i="4"/>
  <c r="F122" i="4"/>
  <c r="B122" i="4" s="1"/>
  <c r="R121" i="4"/>
  <c r="N121" i="4"/>
  <c r="J121" i="4"/>
  <c r="F121" i="4"/>
  <c r="R120" i="4"/>
  <c r="N120" i="4"/>
  <c r="J120" i="4"/>
  <c r="F120" i="4"/>
  <c r="F118" i="4" s="1"/>
  <c r="R119" i="4"/>
  <c r="N119" i="4"/>
  <c r="J119" i="4"/>
  <c r="F119" i="4"/>
  <c r="Q118" i="4"/>
  <c r="P118" i="4"/>
  <c r="O118" i="4"/>
  <c r="M118" i="4"/>
  <c r="L118" i="4"/>
  <c r="K118" i="4"/>
  <c r="J118" i="4"/>
  <c r="I118" i="4"/>
  <c r="H118" i="4"/>
  <c r="G118" i="4"/>
  <c r="E118" i="4"/>
  <c r="D118" i="4"/>
  <c r="C118" i="4"/>
  <c r="R117" i="4"/>
  <c r="N117" i="4"/>
  <c r="J117" i="4"/>
  <c r="F117" i="4"/>
  <c r="R116" i="4"/>
  <c r="N116" i="4"/>
  <c r="J116" i="4"/>
  <c r="F116" i="4"/>
  <c r="R115" i="4"/>
  <c r="N115" i="4"/>
  <c r="J115" i="4"/>
  <c r="F115" i="4"/>
  <c r="R114" i="4"/>
  <c r="N114" i="4"/>
  <c r="J114" i="4"/>
  <c r="F114" i="4"/>
  <c r="R113" i="4"/>
  <c r="N113" i="4"/>
  <c r="J113" i="4"/>
  <c r="F113" i="4"/>
  <c r="Q112" i="4"/>
  <c r="P112" i="4"/>
  <c r="O112" i="4"/>
  <c r="M112" i="4"/>
  <c r="L112" i="4"/>
  <c r="K112" i="4"/>
  <c r="I112" i="4"/>
  <c r="H112" i="4"/>
  <c r="G112" i="4"/>
  <c r="E112" i="4"/>
  <c r="D112" i="4"/>
  <c r="C112" i="4"/>
  <c r="R111" i="4"/>
  <c r="N111" i="4"/>
  <c r="J111" i="4"/>
  <c r="F111" i="4"/>
  <c r="R110" i="4"/>
  <c r="N110" i="4"/>
  <c r="J110" i="4"/>
  <c r="F110" i="4"/>
  <c r="R109" i="4"/>
  <c r="N109" i="4"/>
  <c r="J109" i="4"/>
  <c r="F109" i="4"/>
  <c r="R108" i="4"/>
  <c r="N108" i="4"/>
  <c r="J108" i="4"/>
  <c r="F108" i="4"/>
  <c r="R107" i="4"/>
  <c r="N107" i="4"/>
  <c r="J107" i="4"/>
  <c r="F107" i="4"/>
  <c r="R106" i="4"/>
  <c r="N106" i="4"/>
  <c r="J106" i="4"/>
  <c r="F106" i="4"/>
  <c r="B106" i="4"/>
  <c r="R105" i="4"/>
  <c r="N105" i="4"/>
  <c r="J105" i="4"/>
  <c r="F105" i="4"/>
  <c r="B105" i="4" s="1"/>
  <c r="R104" i="4"/>
  <c r="N104" i="4"/>
  <c r="J104" i="4"/>
  <c r="F104" i="4"/>
  <c r="R103" i="4"/>
  <c r="N103" i="4"/>
  <c r="J103" i="4"/>
  <c r="F103" i="4"/>
  <c r="R102" i="4"/>
  <c r="N102" i="4"/>
  <c r="J102" i="4"/>
  <c r="F102" i="4"/>
  <c r="B102" i="4" s="1"/>
  <c r="R101" i="4"/>
  <c r="N101" i="4"/>
  <c r="J101" i="4"/>
  <c r="F101" i="4"/>
  <c r="B101" i="4" s="1"/>
  <c r="R100" i="4"/>
  <c r="N100" i="4"/>
  <c r="J100" i="4"/>
  <c r="F100" i="4"/>
  <c r="R99" i="4"/>
  <c r="N99" i="4"/>
  <c r="J99" i="4"/>
  <c r="F99" i="4"/>
  <c r="B99" i="4" s="1"/>
  <c r="R98" i="4"/>
  <c r="N98" i="4"/>
  <c r="J98" i="4"/>
  <c r="B98" i="4" s="1"/>
  <c r="F98" i="4"/>
  <c r="Q97" i="4"/>
  <c r="P97" i="4"/>
  <c r="O97" i="4"/>
  <c r="M97" i="4"/>
  <c r="L97" i="4"/>
  <c r="K97" i="4"/>
  <c r="I97" i="4"/>
  <c r="H97" i="4"/>
  <c r="G97" i="4"/>
  <c r="E97" i="4"/>
  <c r="D97" i="4"/>
  <c r="C97" i="4"/>
  <c r="R96" i="4"/>
  <c r="N96" i="4"/>
  <c r="B96" i="4" s="1"/>
  <c r="J96" i="4"/>
  <c r="F96" i="4"/>
  <c r="R95" i="4"/>
  <c r="N95" i="4"/>
  <c r="J95" i="4"/>
  <c r="F95" i="4"/>
  <c r="B95" i="4"/>
  <c r="R94" i="4"/>
  <c r="N94" i="4"/>
  <c r="J94" i="4"/>
  <c r="F94" i="4"/>
  <c r="B94" i="4"/>
  <c r="R93" i="4"/>
  <c r="N93" i="4"/>
  <c r="J93" i="4"/>
  <c r="F93" i="4"/>
  <c r="R92" i="4"/>
  <c r="N92" i="4"/>
  <c r="J92" i="4"/>
  <c r="B92" i="4" s="1"/>
  <c r="F92" i="4"/>
  <c r="R91" i="4"/>
  <c r="B91" i="4" s="1"/>
  <c r="N91" i="4"/>
  <c r="J91" i="4"/>
  <c r="F91" i="4"/>
  <c r="R90" i="4"/>
  <c r="N90" i="4"/>
  <c r="J90" i="4"/>
  <c r="F90" i="4"/>
  <c r="R89" i="4"/>
  <c r="N89" i="4"/>
  <c r="J89" i="4"/>
  <c r="F89" i="4"/>
  <c r="B89" i="4" s="1"/>
  <c r="R88" i="4"/>
  <c r="N88" i="4"/>
  <c r="B88" i="4" s="1"/>
  <c r="J88" i="4"/>
  <c r="F88" i="4"/>
  <c r="R87" i="4"/>
  <c r="R84" i="4" s="1"/>
  <c r="N87" i="4"/>
  <c r="J87" i="4"/>
  <c r="F87" i="4"/>
  <c r="B87" i="4"/>
  <c r="R86" i="4"/>
  <c r="N86" i="4"/>
  <c r="J86" i="4"/>
  <c r="F86" i="4"/>
  <c r="B86" i="4"/>
  <c r="R85" i="4"/>
  <c r="N85" i="4"/>
  <c r="J85" i="4"/>
  <c r="F85" i="4"/>
  <c r="Q84" i="4"/>
  <c r="P84" i="4"/>
  <c r="P74" i="4" s="1"/>
  <c r="P73" i="4" s="1"/>
  <c r="O84" i="4"/>
  <c r="O74" i="4" s="1"/>
  <c r="M84" i="4"/>
  <c r="M74" i="4" s="1"/>
  <c r="L84" i="4"/>
  <c r="K84" i="4"/>
  <c r="I84" i="4"/>
  <c r="H84" i="4"/>
  <c r="H74" i="4" s="1"/>
  <c r="G84" i="4"/>
  <c r="G74" i="4" s="1"/>
  <c r="G73" i="4" s="1"/>
  <c r="E84" i="4"/>
  <c r="E74" i="4" s="1"/>
  <c r="E73" i="4" s="1"/>
  <c r="D84" i="4"/>
  <c r="D74" i="4" s="1"/>
  <c r="C84" i="4"/>
  <c r="R83" i="4"/>
  <c r="N83" i="4"/>
  <c r="J83" i="4"/>
  <c r="F83" i="4"/>
  <c r="B83" i="4"/>
  <c r="R82" i="4"/>
  <c r="N82" i="4"/>
  <c r="J82" i="4"/>
  <c r="F82" i="4"/>
  <c r="B82" i="4"/>
  <c r="R81" i="4"/>
  <c r="N81" i="4"/>
  <c r="J81" i="4"/>
  <c r="F81" i="4"/>
  <c r="B81" i="4" s="1"/>
  <c r="R80" i="4"/>
  <c r="N80" i="4"/>
  <c r="J80" i="4"/>
  <c r="J75" i="4" s="1"/>
  <c r="F80" i="4"/>
  <c r="R79" i="4"/>
  <c r="B79" i="4" s="1"/>
  <c r="N79" i="4"/>
  <c r="J79" i="4"/>
  <c r="F79" i="4"/>
  <c r="R78" i="4"/>
  <c r="R75" i="4" s="1"/>
  <c r="N78" i="4"/>
  <c r="J78" i="4"/>
  <c r="F78" i="4"/>
  <c r="B78" i="4" s="1"/>
  <c r="R77" i="4"/>
  <c r="N77" i="4"/>
  <c r="J77" i="4"/>
  <c r="F77" i="4"/>
  <c r="B77" i="4" s="1"/>
  <c r="R76" i="4"/>
  <c r="N76" i="4"/>
  <c r="B76" i="4" s="1"/>
  <c r="J76" i="4"/>
  <c r="F76" i="4"/>
  <c r="Q75" i="4"/>
  <c r="P75" i="4"/>
  <c r="O75" i="4"/>
  <c r="N75" i="4"/>
  <c r="M75" i="4"/>
  <c r="L75" i="4"/>
  <c r="K75" i="4"/>
  <c r="I75" i="4"/>
  <c r="H75" i="4"/>
  <c r="G75" i="4"/>
  <c r="E75" i="4"/>
  <c r="D75" i="4"/>
  <c r="C75" i="4"/>
  <c r="L74" i="4"/>
  <c r="R72" i="4"/>
  <c r="N72" i="4"/>
  <c r="B72" i="4" s="1"/>
  <c r="J72" i="4"/>
  <c r="F72" i="4"/>
  <c r="R71" i="4"/>
  <c r="R68" i="4" s="1"/>
  <c r="N71" i="4"/>
  <c r="N68" i="4" s="1"/>
  <c r="J71" i="4"/>
  <c r="F71" i="4"/>
  <c r="B71" i="4"/>
  <c r="R70" i="4"/>
  <c r="N70" i="4"/>
  <c r="J70" i="4"/>
  <c r="F70" i="4"/>
  <c r="F68" i="4" s="1"/>
  <c r="B70" i="4"/>
  <c r="R69" i="4"/>
  <c r="N69" i="4"/>
  <c r="J69" i="4"/>
  <c r="F69" i="4"/>
  <c r="Q68" i="4"/>
  <c r="P68" i="4"/>
  <c r="O68" i="4"/>
  <c r="M68" i="4"/>
  <c r="L68" i="4"/>
  <c r="K68" i="4"/>
  <c r="I68" i="4"/>
  <c r="H68" i="4"/>
  <c r="G68" i="4"/>
  <c r="E68" i="4"/>
  <c r="D68" i="4"/>
  <c r="C68" i="4"/>
  <c r="R62" i="4"/>
  <c r="N62" i="4"/>
  <c r="J62" i="4"/>
  <c r="F62" i="4"/>
  <c r="R61" i="4"/>
  <c r="N61" i="4"/>
  <c r="J61" i="4"/>
  <c r="F61" i="4"/>
  <c r="R60" i="4"/>
  <c r="N60" i="4"/>
  <c r="J60" i="4"/>
  <c r="J58" i="4" s="1"/>
  <c r="F60" i="4"/>
  <c r="R59" i="4"/>
  <c r="N59" i="4"/>
  <c r="J59" i="4"/>
  <c r="F59" i="4"/>
  <c r="F58" i="4" s="1"/>
  <c r="Q58" i="4"/>
  <c r="P58" i="4"/>
  <c r="O58" i="4"/>
  <c r="M58" i="4"/>
  <c r="L58" i="4"/>
  <c r="K58" i="4"/>
  <c r="I58" i="4"/>
  <c r="H58" i="4"/>
  <c r="G58" i="4"/>
  <c r="E58" i="4"/>
  <c r="D58" i="4"/>
  <c r="C58" i="4"/>
  <c r="R57" i="4"/>
  <c r="N57" i="4"/>
  <c r="J57" i="4"/>
  <c r="F57" i="4"/>
  <c r="R56" i="4"/>
  <c r="N56" i="4"/>
  <c r="J56" i="4"/>
  <c r="F56" i="4"/>
  <c r="R55" i="4"/>
  <c r="N55" i="4"/>
  <c r="J55" i="4"/>
  <c r="F55" i="4"/>
  <c r="R54" i="4"/>
  <c r="N54" i="4"/>
  <c r="J54" i="4"/>
  <c r="F54" i="4"/>
  <c r="R53" i="4"/>
  <c r="N53" i="4"/>
  <c r="J53" i="4"/>
  <c r="F53" i="4"/>
  <c r="Q52" i="4"/>
  <c r="P52" i="4"/>
  <c r="O52" i="4"/>
  <c r="M52" i="4"/>
  <c r="L52" i="4"/>
  <c r="K52" i="4"/>
  <c r="I52" i="4"/>
  <c r="H52" i="4"/>
  <c r="G52" i="4"/>
  <c r="E52" i="4"/>
  <c r="D52" i="4"/>
  <c r="C52" i="4"/>
  <c r="R51" i="4"/>
  <c r="N51" i="4"/>
  <c r="J51" i="4"/>
  <c r="F51" i="4"/>
  <c r="R50" i="4"/>
  <c r="N50" i="4"/>
  <c r="J50" i="4"/>
  <c r="F50" i="4"/>
  <c r="R49" i="4"/>
  <c r="N49" i="4"/>
  <c r="J49" i="4"/>
  <c r="F49" i="4"/>
  <c r="R48" i="4"/>
  <c r="N48" i="4"/>
  <c r="J48" i="4"/>
  <c r="F48" i="4"/>
  <c r="R47" i="4"/>
  <c r="N47" i="4"/>
  <c r="J47" i="4"/>
  <c r="F47" i="4"/>
  <c r="R46" i="4"/>
  <c r="N46" i="4"/>
  <c r="J46" i="4"/>
  <c r="F46" i="4"/>
  <c r="R45" i="4"/>
  <c r="N45" i="4"/>
  <c r="J45" i="4"/>
  <c r="F45" i="4"/>
  <c r="R44" i="4"/>
  <c r="N44" i="4"/>
  <c r="J44" i="4"/>
  <c r="F44" i="4"/>
  <c r="R43" i="4"/>
  <c r="N43" i="4"/>
  <c r="J43" i="4"/>
  <c r="F43" i="4"/>
  <c r="R42" i="4"/>
  <c r="N42" i="4"/>
  <c r="J42" i="4"/>
  <c r="F42" i="4"/>
  <c r="R41" i="4"/>
  <c r="N41" i="4"/>
  <c r="J41" i="4"/>
  <c r="F41" i="4"/>
  <c r="R40" i="4"/>
  <c r="N40" i="4"/>
  <c r="J40" i="4"/>
  <c r="F40" i="4"/>
  <c r="R39" i="4"/>
  <c r="N39" i="4"/>
  <c r="F39" i="4"/>
  <c r="R38" i="4"/>
  <c r="N38" i="4"/>
  <c r="J38" i="4"/>
  <c r="F38" i="4"/>
  <c r="Q37" i="4"/>
  <c r="P37" i="4"/>
  <c r="O37" i="4"/>
  <c r="M37" i="4"/>
  <c r="L37" i="4"/>
  <c r="K37" i="4"/>
  <c r="I37" i="4"/>
  <c r="H37" i="4"/>
  <c r="G37" i="4"/>
  <c r="E37" i="4"/>
  <c r="D37" i="4"/>
  <c r="C37" i="4"/>
  <c r="R36" i="4"/>
  <c r="N36" i="4"/>
  <c r="J36" i="4"/>
  <c r="F36" i="4"/>
  <c r="R35" i="4"/>
  <c r="N35" i="4"/>
  <c r="J35" i="4"/>
  <c r="F35" i="4"/>
  <c r="R34" i="4"/>
  <c r="N34" i="4"/>
  <c r="J34" i="4"/>
  <c r="F34" i="4"/>
  <c r="R33" i="4"/>
  <c r="N33" i="4"/>
  <c r="J33" i="4"/>
  <c r="F33" i="4"/>
  <c r="R32" i="4"/>
  <c r="N32" i="4"/>
  <c r="J32" i="4"/>
  <c r="F32" i="4"/>
  <c r="R31" i="4"/>
  <c r="N31" i="4"/>
  <c r="J31" i="4"/>
  <c r="F31" i="4"/>
  <c r="R30" i="4"/>
  <c r="N30" i="4"/>
  <c r="J30" i="4"/>
  <c r="F30" i="4"/>
  <c r="R29" i="4"/>
  <c r="N29" i="4"/>
  <c r="J29" i="4"/>
  <c r="F29" i="4"/>
  <c r="R28" i="4"/>
  <c r="N28" i="4"/>
  <c r="J28" i="4"/>
  <c r="F28" i="4"/>
  <c r="R27" i="4"/>
  <c r="N27" i="4"/>
  <c r="J27" i="4"/>
  <c r="F27" i="4"/>
  <c r="R26" i="4"/>
  <c r="N26" i="4"/>
  <c r="J26" i="4"/>
  <c r="F26" i="4"/>
  <c r="R25" i="4"/>
  <c r="N25" i="4"/>
  <c r="J25" i="4"/>
  <c r="F25" i="4"/>
  <c r="Q24" i="4"/>
  <c r="P24" i="4"/>
  <c r="O24" i="4"/>
  <c r="M24" i="4"/>
  <c r="L24" i="4"/>
  <c r="K24" i="4"/>
  <c r="I24" i="4"/>
  <c r="H24" i="4"/>
  <c r="G24" i="4"/>
  <c r="E24" i="4"/>
  <c r="D24" i="4"/>
  <c r="C24" i="4"/>
  <c r="R23" i="4"/>
  <c r="N23" i="4"/>
  <c r="J23" i="4"/>
  <c r="F23" i="4"/>
  <c r="R22" i="4"/>
  <c r="N22" i="4"/>
  <c r="J22" i="4"/>
  <c r="F22" i="4"/>
  <c r="R21" i="4"/>
  <c r="N21" i="4"/>
  <c r="J21" i="4"/>
  <c r="F21" i="4"/>
  <c r="R20" i="4"/>
  <c r="N20" i="4"/>
  <c r="J20" i="4"/>
  <c r="F20" i="4"/>
  <c r="R19" i="4"/>
  <c r="N19" i="4"/>
  <c r="J19" i="4"/>
  <c r="F19" i="4"/>
  <c r="R18" i="4"/>
  <c r="N18" i="4"/>
  <c r="J18" i="4"/>
  <c r="F18" i="4"/>
  <c r="R17" i="4"/>
  <c r="N17" i="4"/>
  <c r="J17" i="4"/>
  <c r="F17" i="4"/>
  <c r="R16" i="4"/>
  <c r="N16" i="4"/>
  <c r="J16" i="4"/>
  <c r="F16" i="4"/>
  <c r="Q15" i="4"/>
  <c r="P15" i="4"/>
  <c r="O15" i="4"/>
  <c r="M15" i="4"/>
  <c r="L15" i="4"/>
  <c r="K15" i="4"/>
  <c r="I15" i="4"/>
  <c r="H15" i="4"/>
  <c r="G15" i="4"/>
  <c r="E15" i="4"/>
  <c r="D15" i="4"/>
  <c r="C15" i="4"/>
  <c r="R12" i="4"/>
  <c r="N12" i="4"/>
  <c r="J12" i="4"/>
  <c r="F12" i="4"/>
  <c r="R11" i="4"/>
  <c r="N11" i="4"/>
  <c r="J11" i="4"/>
  <c r="F11" i="4"/>
  <c r="R10" i="4"/>
  <c r="R8" i="4" s="1"/>
  <c r="N10" i="4"/>
  <c r="J10" i="4"/>
  <c r="F10" i="4"/>
  <c r="R9" i="4"/>
  <c r="N9" i="4"/>
  <c r="J9" i="4"/>
  <c r="F9" i="4"/>
  <c r="Q8" i="4"/>
  <c r="P8" i="4"/>
  <c r="O8" i="4"/>
  <c r="N8" i="4"/>
  <c r="M8" i="4"/>
  <c r="L8" i="4"/>
  <c r="K8" i="4"/>
  <c r="I8" i="4"/>
  <c r="H8" i="4"/>
  <c r="G8" i="4"/>
  <c r="E8" i="4"/>
  <c r="D8" i="4"/>
  <c r="C8" i="4"/>
  <c r="R62" i="1"/>
  <c r="N62" i="1"/>
  <c r="J62" i="1"/>
  <c r="F62" i="1"/>
  <c r="R61" i="1"/>
  <c r="N61" i="1"/>
  <c r="J61" i="1"/>
  <c r="F61" i="1"/>
  <c r="R60" i="1"/>
  <c r="N60" i="1"/>
  <c r="J60" i="1"/>
  <c r="F60" i="1"/>
  <c r="R59" i="1"/>
  <c r="R58" i="1" s="1"/>
  <c r="N59" i="1"/>
  <c r="J59" i="1"/>
  <c r="F59" i="1"/>
  <c r="Q58" i="1"/>
  <c r="P58" i="1"/>
  <c r="O58" i="1"/>
  <c r="M58" i="1"/>
  <c r="L58" i="1"/>
  <c r="K58" i="1"/>
  <c r="I58" i="1"/>
  <c r="H58" i="1"/>
  <c r="G58" i="1"/>
  <c r="E58" i="1"/>
  <c r="D58" i="1"/>
  <c r="C58" i="1"/>
  <c r="R57" i="1"/>
  <c r="N57" i="1"/>
  <c r="J57" i="1"/>
  <c r="F57" i="1"/>
  <c r="R56" i="1"/>
  <c r="N56" i="1"/>
  <c r="J56" i="1"/>
  <c r="F56" i="1"/>
  <c r="R55" i="1"/>
  <c r="N55" i="1"/>
  <c r="J55" i="1"/>
  <c r="F55" i="1"/>
  <c r="R54" i="1"/>
  <c r="N54" i="1"/>
  <c r="J54" i="1"/>
  <c r="F54" i="1"/>
  <c r="R53" i="1"/>
  <c r="N53" i="1"/>
  <c r="J53" i="1"/>
  <c r="F53" i="1"/>
  <c r="Q52" i="1"/>
  <c r="P52" i="1"/>
  <c r="O52" i="1"/>
  <c r="M52" i="1"/>
  <c r="L52" i="1"/>
  <c r="K52" i="1"/>
  <c r="I52" i="1"/>
  <c r="H52" i="1"/>
  <c r="G52" i="1"/>
  <c r="E52" i="1"/>
  <c r="D52" i="1"/>
  <c r="C52" i="1"/>
  <c r="R51" i="1"/>
  <c r="N51" i="1"/>
  <c r="J51" i="1"/>
  <c r="F51" i="1"/>
  <c r="R50" i="1"/>
  <c r="N50" i="1"/>
  <c r="J50" i="1"/>
  <c r="F50" i="1"/>
  <c r="R49" i="1"/>
  <c r="N49" i="1"/>
  <c r="J49" i="1"/>
  <c r="F49" i="1"/>
  <c r="R48" i="1"/>
  <c r="N48" i="1"/>
  <c r="J48" i="1"/>
  <c r="F48" i="1"/>
  <c r="R47" i="1"/>
  <c r="N47" i="1"/>
  <c r="J47" i="1"/>
  <c r="F47" i="1"/>
  <c r="R46" i="1"/>
  <c r="N46" i="1"/>
  <c r="J46" i="1"/>
  <c r="F46" i="1"/>
  <c r="R45" i="1"/>
  <c r="N45" i="1"/>
  <c r="J45" i="1"/>
  <c r="F45" i="1"/>
  <c r="R44" i="1"/>
  <c r="N44" i="1"/>
  <c r="J44" i="1"/>
  <c r="F44" i="1"/>
  <c r="R43" i="1"/>
  <c r="N43" i="1"/>
  <c r="J43" i="1"/>
  <c r="F43" i="1"/>
  <c r="R42" i="1"/>
  <c r="N42" i="1"/>
  <c r="J42" i="1"/>
  <c r="F42" i="1"/>
  <c r="R41" i="1"/>
  <c r="N41" i="1"/>
  <c r="J41" i="1"/>
  <c r="F41" i="1"/>
  <c r="R40" i="1"/>
  <c r="N40" i="1"/>
  <c r="J40" i="1"/>
  <c r="F40" i="1"/>
  <c r="R39" i="1"/>
  <c r="N39" i="1"/>
  <c r="J39" i="1"/>
  <c r="F39" i="1"/>
  <c r="R38" i="1"/>
  <c r="N38" i="1"/>
  <c r="J38" i="1"/>
  <c r="F38" i="1"/>
  <c r="Q37" i="1"/>
  <c r="P37" i="1"/>
  <c r="O37" i="1"/>
  <c r="M37" i="1"/>
  <c r="L37" i="1"/>
  <c r="K37" i="1"/>
  <c r="I37" i="1"/>
  <c r="H37" i="1"/>
  <c r="G37" i="1"/>
  <c r="E37" i="1"/>
  <c r="D37" i="1"/>
  <c r="C37" i="1"/>
  <c r="R36" i="1"/>
  <c r="N36" i="1"/>
  <c r="J36" i="1"/>
  <c r="F36" i="1"/>
  <c r="R35" i="1"/>
  <c r="N35" i="1"/>
  <c r="J35" i="1"/>
  <c r="F35" i="1"/>
  <c r="R34" i="1"/>
  <c r="N34" i="1"/>
  <c r="J34" i="1"/>
  <c r="F34" i="1"/>
  <c r="R33" i="1"/>
  <c r="N33" i="1"/>
  <c r="J33" i="1"/>
  <c r="F33" i="1"/>
  <c r="R32" i="1"/>
  <c r="N32" i="1"/>
  <c r="J32" i="1"/>
  <c r="F32" i="1"/>
  <c r="R31" i="1"/>
  <c r="N31" i="1"/>
  <c r="J31" i="1"/>
  <c r="F31" i="1"/>
  <c r="R30" i="1"/>
  <c r="N30" i="1"/>
  <c r="J30" i="1"/>
  <c r="F30" i="1"/>
  <c r="R29" i="1"/>
  <c r="N29" i="1"/>
  <c r="J29" i="1"/>
  <c r="F29" i="1"/>
  <c r="R28" i="1"/>
  <c r="N28" i="1"/>
  <c r="J28" i="1"/>
  <c r="F28" i="1"/>
  <c r="R27" i="1"/>
  <c r="N27" i="1"/>
  <c r="J27" i="1"/>
  <c r="F27" i="1"/>
  <c r="R26" i="1"/>
  <c r="N26" i="1"/>
  <c r="J26" i="1"/>
  <c r="F26" i="1"/>
  <c r="R25" i="1"/>
  <c r="N25" i="1"/>
  <c r="J25" i="1"/>
  <c r="F25" i="1"/>
  <c r="Q24" i="1"/>
  <c r="P24" i="1"/>
  <c r="O24" i="1"/>
  <c r="M24" i="1"/>
  <c r="L24" i="1"/>
  <c r="K24" i="1"/>
  <c r="I24" i="1"/>
  <c r="H24" i="1"/>
  <c r="G24" i="1"/>
  <c r="E24" i="1"/>
  <c r="D24" i="1"/>
  <c r="C24" i="1"/>
  <c r="R23" i="1"/>
  <c r="N23" i="1"/>
  <c r="J23" i="1"/>
  <c r="F23" i="1"/>
  <c r="R22" i="1"/>
  <c r="N22" i="1"/>
  <c r="J22" i="1"/>
  <c r="F22" i="1"/>
  <c r="R21" i="1"/>
  <c r="N21" i="1"/>
  <c r="J21" i="1"/>
  <c r="F21" i="1"/>
  <c r="R20" i="1"/>
  <c r="N20" i="1"/>
  <c r="J20" i="1"/>
  <c r="F20" i="1"/>
  <c r="R19" i="1"/>
  <c r="N19" i="1"/>
  <c r="J19" i="1"/>
  <c r="F19" i="1"/>
  <c r="R18" i="1"/>
  <c r="N18" i="1"/>
  <c r="J18" i="1"/>
  <c r="F18" i="1"/>
  <c r="R17" i="1"/>
  <c r="N17" i="1"/>
  <c r="J17" i="1"/>
  <c r="F17" i="1"/>
  <c r="R16" i="1"/>
  <c r="N16" i="1"/>
  <c r="J16" i="1"/>
  <c r="F16" i="1"/>
  <c r="Q15" i="1"/>
  <c r="P15" i="1"/>
  <c r="P14" i="1" s="1"/>
  <c r="O15" i="1"/>
  <c r="M15" i="1"/>
  <c r="L15" i="1"/>
  <c r="K15" i="1"/>
  <c r="I15" i="1"/>
  <c r="H15" i="1"/>
  <c r="G15" i="1"/>
  <c r="E15" i="1"/>
  <c r="D15" i="1"/>
  <c r="C15" i="1"/>
  <c r="R12" i="1"/>
  <c r="N12" i="1"/>
  <c r="J12" i="1"/>
  <c r="F12" i="1"/>
  <c r="R11" i="1"/>
  <c r="N11" i="1"/>
  <c r="J11" i="1"/>
  <c r="F11" i="1"/>
  <c r="R10" i="1"/>
  <c r="N10" i="1"/>
  <c r="J10" i="1"/>
  <c r="F10" i="1"/>
  <c r="R9" i="1"/>
  <c r="N9" i="1"/>
  <c r="J9" i="1"/>
  <c r="F9" i="1"/>
  <c r="Q8" i="1"/>
  <c r="P8" i="1"/>
  <c r="O8" i="1"/>
  <c r="M8" i="1"/>
  <c r="L8" i="1"/>
  <c r="K8" i="1"/>
  <c r="I8" i="1"/>
  <c r="H8" i="1"/>
  <c r="G8" i="1"/>
  <c r="E8" i="1"/>
  <c r="D8" i="1"/>
  <c r="C8" i="1"/>
  <c r="B58" i="5" l="1"/>
  <c r="B24" i="5"/>
  <c r="B8" i="5"/>
  <c r="B54" i="4"/>
  <c r="G178" i="4"/>
  <c r="N163" i="4"/>
  <c r="J163" i="4"/>
  <c r="N156" i="4"/>
  <c r="J151" i="4"/>
  <c r="R182" i="4"/>
  <c r="C178" i="4"/>
  <c r="R159" i="4"/>
  <c r="B55" i="4"/>
  <c r="K14" i="4"/>
  <c r="K13" i="4" s="1"/>
  <c r="K7" i="4" s="1"/>
  <c r="B31" i="4"/>
  <c r="F155" i="4"/>
  <c r="F160" i="4"/>
  <c r="F162" i="4"/>
  <c r="F177" i="4"/>
  <c r="N182" i="4"/>
  <c r="B50" i="4"/>
  <c r="R151" i="4"/>
  <c r="R37" i="1"/>
  <c r="B38" i="1"/>
  <c r="N14" i="9"/>
  <c r="N13" i="9" s="1"/>
  <c r="N7" i="9" s="1"/>
  <c r="B24" i="9"/>
  <c r="R14" i="9"/>
  <c r="R13" i="9" s="1"/>
  <c r="B37" i="9"/>
  <c r="F14" i="9"/>
  <c r="F13" i="9" s="1"/>
  <c r="F7" i="9" s="1"/>
  <c r="J14" i="9"/>
  <c r="J13" i="9" s="1"/>
  <c r="J7" i="9" s="1"/>
  <c r="B8" i="9"/>
  <c r="B15" i="9"/>
  <c r="B52" i="2"/>
  <c r="R14" i="2"/>
  <c r="R13" i="2" s="1"/>
  <c r="R7" i="2" s="1"/>
  <c r="N14" i="2"/>
  <c r="B37" i="2"/>
  <c r="F14" i="2"/>
  <c r="F13" i="2" s="1"/>
  <c r="B24" i="2"/>
  <c r="N13" i="2"/>
  <c r="N7" i="2" s="1"/>
  <c r="J14" i="2"/>
  <c r="J13" i="2" s="1"/>
  <c r="B15" i="2"/>
  <c r="R14" i="5"/>
  <c r="R13" i="5" s="1"/>
  <c r="R7" i="5" s="1"/>
  <c r="J14" i="5"/>
  <c r="J13" i="5" s="1"/>
  <c r="J7" i="5" s="1"/>
  <c r="N14" i="5"/>
  <c r="N13" i="5" s="1"/>
  <c r="N7" i="5" s="1"/>
  <c r="B15" i="5"/>
  <c r="B52" i="5"/>
  <c r="B37" i="5"/>
  <c r="F14" i="5"/>
  <c r="F13" i="5" s="1"/>
  <c r="F7" i="5" s="1"/>
  <c r="K178" i="4"/>
  <c r="H73" i="4"/>
  <c r="B117" i="4"/>
  <c r="N112" i="4"/>
  <c r="Q74" i="4"/>
  <c r="Q73" i="4" s="1"/>
  <c r="M73" i="4"/>
  <c r="R112" i="4"/>
  <c r="O73" i="4"/>
  <c r="F171" i="4"/>
  <c r="R171" i="4"/>
  <c r="B104" i="4"/>
  <c r="F166" i="4"/>
  <c r="N161" i="4"/>
  <c r="B100" i="4"/>
  <c r="R97" i="4"/>
  <c r="R74" i="4" s="1"/>
  <c r="R73" i="4" s="1"/>
  <c r="B103" i="4"/>
  <c r="F163" i="4"/>
  <c r="N145" i="4"/>
  <c r="J169" i="4"/>
  <c r="B109" i="4"/>
  <c r="F169" i="4"/>
  <c r="B107" i="4"/>
  <c r="J97" i="4"/>
  <c r="B120" i="4"/>
  <c r="R179" i="4"/>
  <c r="F112" i="4"/>
  <c r="N118" i="4"/>
  <c r="F97" i="4"/>
  <c r="J112" i="4"/>
  <c r="R168" i="4"/>
  <c r="N171" i="4"/>
  <c r="J175" i="4"/>
  <c r="B121" i="4"/>
  <c r="B111" i="4"/>
  <c r="B115" i="4"/>
  <c r="N168" i="4"/>
  <c r="N170" i="4"/>
  <c r="B110" i="4"/>
  <c r="B114" i="4"/>
  <c r="B116" i="4"/>
  <c r="B90" i="4"/>
  <c r="J84" i="4"/>
  <c r="F150" i="4"/>
  <c r="L73" i="4"/>
  <c r="K74" i="4"/>
  <c r="K73" i="4" s="1"/>
  <c r="I74" i="4"/>
  <c r="I73" i="4" s="1"/>
  <c r="B85" i="4"/>
  <c r="D73" i="4"/>
  <c r="C74" i="4"/>
  <c r="C73" i="4" s="1"/>
  <c r="F179" i="4"/>
  <c r="F181" i="4"/>
  <c r="Q178" i="4"/>
  <c r="R58" i="4"/>
  <c r="E172" i="4"/>
  <c r="N177" i="4"/>
  <c r="F182" i="4"/>
  <c r="M172" i="4"/>
  <c r="F175" i="4"/>
  <c r="R180" i="4"/>
  <c r="P178" i="4"/>
  <c r="R175" i="4"/>
  <c r="N181" i="4"/>
  <c r="J182" i="4"/>
  <c r="B47" i="4"/>
  <c r="R167" i="4"/>
  <c r="R169" i="4"/>
  <c r="B48" i="4"/>
  <c r="J167" i="4"/>
  <c r="B51" i="4"/>
  <c r="B42" i="4"/>
  <c r="D157" i="4"/>
  <c r="B43" i="4"/>
  <c r="B35" i="4"/>
  <c r="J156" i="4"/>
  <c r="J152" i="4"/>
  <c r="L157" i="4"/>
  <c r="P14" i="4"/>
  <c r="P13" i="4" s="1"/>
  <c r="P7" i="4" s="1"/>
  <c r="I144" i="4"/>
  <c r="J155" i="4"/>
  <c r="F147" i="4"/>
  <c r="N146" i="4"/>
  <c r="C14" i="4"/>
  <c r="C13" i="4" s="1"/>
  <c r="C7" i="4" s="1"/>
  <c r="M14" i="4"/>
  <c r="M13" i="4" s="1"/>
  <c r="M7" i="4" s="1"/>
  <c r="J147" i="4"/>
  <c r="B147" i="4" s="1"/>
  <c r="Q14" i="4"/>
  <c r="Q13" i="4" s="1"/>
  <c r="Q7" i="4" s="1"/>
  <c r="N141" i="4"/>
  <c r="B18" i="4"/>
  <c r="N143" i="4"/>
  <c r="F141" i="4"/>
  <c r="R141" i="4"/>
  <c r="J137" i="4"/>
  <c r="N142" i="4"/>
  <c r="F136" i="4"/>
  <c r="H135" i="4"/>
  <c r="F138" i="4"/>
  <c r="J143" i="4"/>
  <c r="R131" i="4"/>
  <c r="N131" i="4"/>
  <c r="L128" i="4"/>
  <c r="J132" i="4"/>
  <c r="Q128" i="4"/>
  <c r="B11" i="4"/>
  <c r="F131" i="4"/>
  <c r="I14" i="4"/>
  <c r="I13" i="4" s="1"/>
  <c r="I7" i="4" s="1"/>
  <c r="B30" i="4"/>
  <c r="H14" i="4"/>
  <c r="H13" i="4" s="1"/>
  <c r="H7" i="4" s="1"/>
  <c r="B25" i="4"/>
  <c r="E14" i="4"/>
  <c r="E13" i="4" s="1"/>
  <c r="E7" i="4" s="1"/>
  <c r="B12" i="4"/>
  <c r="B17" i="4"/>
  <c r="R15" i="4"/>
  <c r="B36" i="4"/>
  <c r="B40" i="4"/>
  <c r="J52" i="4"/>
  <c r="B62" i="4"/>
  <c r="R132" i="4"/>
  <c r="R137" i="4"/>
  <c r="J140" i="4"/>
  <c r="J142" i="4"/>
  <c r="F145" i="4"/>
  <c r="F152" i="4"/>
  <c r="J153" i="4"/>
  <c r="F154" i="4"/>
  <c r="N160" i="4"/>
  <c r="N162" i="4"/>
  <c r="F167" i="4"/>
  <c r="N169" i="4"/>
  <c r="F176" i="4"/>
  <c r="H178" i="4"/>
  <c r="B32" i="4"/>
  <c r="B57" i="4"/>
  <c r="F129" i="4"/>
  <c r="N136" i="4"/>
  <c r="P135" i="4"/>
  <c r="N138" i="4"/>
  <c r="J148" i="4"/>
  <c r="J150" i="4"/>
  <c r="R154" i="4"/>
  <c r="R158" i="4"/>
  <c r="R163" i="4"/>
  <c r="F165" i="4"/>
  <c r="R165" i="4"/>
  <c r="J170" i="4"/>
  <c r="J174" i="4"/>
  <c r="N175" i="4"/>
  <c r="R181" i="4"/>
  <c r="J179" i="4"/>
  <c r="B179" i="4" s="1"/>
  <c r="N15" i="4"/>
  <c r="B33" i="4"/>
  <c r="B44" i="4"/>
  <c r="N52" i="4"/>
  <c r="B59" i="4"/>
  <c r="F143" i="4"/>
  <c r="R149" i="4"/>
  <c r="N151" i="4"/>
  <c r="R152" i="4"/>
  <c r="J154" i="4"/>
  <c r="R156" i="4"/>
  <c r="J158" i="4"/>
  <c r="N159" i="4"/>
  <c r="J165" i="4"/>
  <c r="J168" i="4"/>
  <c r="R173" i="4"/>
  <c r="J181" i="4"/>
  <c r="J8" i="4"/>
  <c r="B23" i="4"/>
  <c r="L14" i="4"/>
  <c r="L13" i="4" s="1"/>
  <c r="L7" i="4" s="1"/>
  <c r="B27" i="4"/>
  <c r="O14" i="4"/>
  <c r="O13" i="4" s="1"/>
  <c r="O7" i="4" s="1"/>
  <c r="B41" i="4"/>
  <c r="R52" i="4"/>
  <c r="B61" i="4"/>
  <c r="R139" i="4"/>
  <c r="B139" i="4" s="1"/>
  <c r="J141" i="4"/>
  <c r="B141" i="4" s="1"/>
  <c r="F146" i="4"/>
  <c r="N150" i="4"/>
  <c r="F151" i="4"/>
  <c r="F153" i="4"/>
  <c r="F156" i="4"/>
  <c r="F159" i="4"/>
  <c r="N164" i="4"/>
  <c r="I178" i="4"/>
  <c r="B16" i="4"/>
  <c r="N24" i="4"/>
  <c r="B45" i="4"/>
  <c r="H128" i="4"/>
  <c r="F130" i="4"/>
  <c r="N137" i="4"/>
  <c r="J139" i="4"/>
  <c r="F142" i="4"/>
  <c r="J149" i="4"/>
  <c r="R164" i="4"/>
  <c r="R166" i="4"/>
  <c r="J173" i="4"/>
  <c r="O178" i="4"/>
  <c r="G14" i="4"/>
  <c r="G13" i="4" s="1"/>
  <c r="G7" i="4" s="1"/>
  <c r="B39" i="4"/>
  <c r="R140" i="4"/>
  <c r="R142" i="4"/>
  <c r="N152" i="4"/>
  <c r="R153" i="4"/>
  <c r="N154" i="4"/>
  <c r="E157" i="4"/>
  <c r="F161" i="4"/>
  <c r="F164" i="4"/>
  <c r="F168" i="4"/>
  <c r="F170" i="4"/>
  <c r="J171" i="4"/>
  <c r="N176" i="4"/>
  <c r="B10" i="4"/>
  <c r="B20" i="4"/>
  <c r="B34" i="4"/>
  <c r="B53" i="4"/>
  <c r="B56" i="4"/>
  <c r="N129" i="4"/>
  <c r="J131" i="4"/>
  <c r="F137" i="4"/>
  <c r="F135" i="4" s="1"/>
  <c r="R148" i="4"/>
  <c r="R150" i="4"/>
  <c r="R155" i="4"/>
  <c r="J164" i="4"/>
  <c r="N165" i="4"/>
  <c r="J166" i="4"/>
  <c r="N167" i="4"/>
  <c r="R170" i="4"/>
  <c r="R174" i="4"/>
  <c r="J180" i="4"/>
  <c r="Q135" i="4"/>
  <c r="R136" i="4"/>
  <c r="G135" i="4"/>
  <c r="J138" i="4"/>
  <c r="H157" i="4"/>
  <c r="J161" i="4"/>
  <c r="L172" i="4"/>
  <c r="N173" i="4"/>
  <c r="H172" i="4"/>
  <c r="J177" i="4"/>
  <c r="B22" i="4"/>
  <c r="B26" i="4"/>
  <c r="B49" i="4"/>
  <c r="F75" i="4"/>
  <c r="O128" i="4"/>
  <c r="R130" i="4"/>
  <c r="E135" i="4"/>
  <c r="F140" i="4"/>
  <c r="O144" i="4"/>
  <c r="R146" i="4"/>
  <c r="R162" i="4"/>
  <c r="O157" i="4"/>
  <c r="B38" i="4"/>
  <c r="F37" i="4"/>
  <c r="G128" i="4"/>
  <c r="J130" i="4"/>
  <c r="Q144" i="4"/>
  <c r="G144" i="4"/>
  <c r="J146" i="4"/>
  <c r="K157" i="4"/>
  <c r="N158" i="4"/>
  <c r="M157" i="4"/>
  <c r="Q157" i="4"/>
  <c r="R160" i="4"/>
  <c r="J162" i="4"/>
  <c r="G157" i="4"/>
  <c r="K172" i="4"/>
  <c r="N174" i="4"/>
  <c r="Q172" i="4"/>
  <c r="R176" i="4"/>
  <c r="M128" i="4"/>
  <c r="N132" i="4"/>
  <c r="B19" i="4"/>
  <c r="R24" i="4"/>
  <c r="J37" i="4"/>
  <c r="B93" i="4"/>
  <c r="B84" i="4" s="1"/>
  <c r="E128" i="4"/>
  <c r="F132" i="4"/>
  <c r="L135" i="4"/>
  <c r="E144" i="4"/>
  <c r="F148" i="4"/>
  <c r="M178" i="4"/>
  <c r="N180" i="4"/>
  <c r="N178" i="4" s="1"/>
  <c r="B28" i="4"/>
  <c r="J24" i="4"/>
  <c r="I135" i="4"/>
  <c r="J136" i="4"/>
  <c r="B136" i="4" s="1"/>
  <c r="M144" i="4"/>
  <c r="N148" i="4"/>
  <c r="D172" i="4"/>
  <c r="F173" i="4"/>
  <c r="F15" i="4"/>
  <c r="B21" i="4"/>
  <c r="F24" i="4"/>
  <c r="B29" i="4"/>
  <c r="N37" i="4"/>
  <c r="B46" i="4"/>
  <c r="J74" i="4"/>
  <c r="J73" i="4" s="1"/>
  <c r="L144" i="4"/>
  <c r="N149" i="4"/>
  <c r="C157" i="4"/>
  <c r="F158" i="4"/>
  <c r="I157" i="4"/>
  <c r="J160" i="4"/>
  <c r="C172" i="4"/>
  <c r="F174" i="4"/>
  <c r="I172" i="4"/>
  <c r="J176" i="4"/>
  <c r="H144" i="4"/>
  <c r="J145" i="4"/>
  <c r="D14" i="4"/>
  <c r="D13" i="4" s="1"/>
  <c r="D7" i="4" s="1"/>
  <c r="F8" i="4"/>
  <c r="B9" i="4"/>
  <c r="R37" i="4"/>
  <c r="B60" i="4"/>
  <c r="B58" i="4" s="1"/>
  <c r="N58" i="4"/>
  <c r="N84" i="4"/>
  <c r="D135" i="4"/>
  <c r="O135" i="4"/>
  <c r="R138" i="4"/>
  <c r="P144" i="4"/>
  <c r="R145" i="4"/>
  <c r="P157" i="4"/>
  <c r="R161" i="4"/>
  <c r="P172" i="4"/>
  <c r="R177" i="4"/>
  <c r="E178" i="4"/>
  <c r="F180" i="4"/>
  <c r="N97" i="4"/>
  <c r="J15" i="4"/>
  <c r="B69" i="4"/>
  <c r="B68" i="4" s="1"/>
  <c r="J68" i="4"/>
  <c r="B108" i="4"/>
  <c r="B119" i="4"/>
  <c r="R118" i="4"/>
  <c r="J129" i="4"/>
  <c r="J128" i="4" s="1"/>
  <c r="B131" i="4"/>
  <c r="M135" i="4"/>
  <c r="N140" i="4"/>
  <c r="B142" i="4"/>
  <c r="D144" i="4"/>
  <c r="F149" i="4"/>
  <c r="F52" i="4"/>
  <c r="B80" i="4"/>
  <c r="B75" i="4" s="1"/>
  <c r="F84" i="4"/>
  <c r="C135" i="4"/>
  <c r="K135" i="4"/>
  <c r="B113" i="4"/>
  <c r="C128" i="4"/>
  <c r="K128" i="4"/>
  <c r="C144" i="4"/>
  <c r="K144" i="4"/>
  <c r="G172" i="4"/>
  <c r="O172" i="4"/>
  <c r="E14" i="1"/>
  <c r="E13" i="1" s="1"/>
  <c r="E7" i="1" s="1"/>
  <c r="H14" i="1"/>
  <c r="H13" i="1" s="1"/>
  <c r="H7" i="1" s="1"/>
  <c r="P13" i="1"/>
  <c r="P7" i="1" s="1"/>
  <c r="Q14" i="1"/>
  <c r="Q13" i="1" s="1"/>
  <c r="Q7" i="1" s="1"/>
  <c r="R24" i="1"/>
  <c r="N37" i="1"/>
  <c r="G14" i="1"/>
  <c r="G13" i="1" s="1"/>
  <c r="G7" i="1" s="1"/>
  <c r="B22" i="1"/>
  <c r="M14" i="1"/>
  <c r="M13" i="1" s="1"/>
  <c r="M7" i="1" s="1"/>
  <c r="B60" i="1"/>
  <c r="B62" i="1"/>
  <c r="B32" i="1"/>
  <c r="B34" i="1"/>
  <c r="B49" i="1"/>
  <c r="B55" i="1"/>
  <c r="I14" i="1"/>
  <c r="I13" i="1" s="1"/>
  <c r="I7" i="1" s="1"/>
  <c r="R52" i="1"/>
  <c r="B44" i="1"/>
  <c r="B46" i="1"/>
  <c r="B59" i="1"/>
  <c r="B58" i="1" s="1"/>
  <c r="B26" i="1"/>
  <c r="B42" i="1"/>
  <c r="L14" i="1"/>
  <c r="L13" i="1" s="1"/>
  <c r="L7" i="1" s="1"/>
  <c r="B9" i="1"/>
  <c r="C14" i="1"/>
  <c r="C13" i="1" s="1"/>
  <c r="C7" i="1" s="1"/>
  <c r="B19" i="1"/>
  <c r="F24" i="1"/>
  <c r="B35" i="1"/>
  <c r="J58" i="1"/>
  <c r="R8" i="1"/>
  <c r="B29" i="1"/>
  <c r="B43" i="1"/>
  <c r="B47" i="1"/>
  <c r="F52" i="1"/>
  <c r="R15" i="1"/>
  <c r="B51" i="1"/>
  <c r="B21" i="1"/>
  <c r="B61" i="1"/>
  <c r="J8" i="1"/>
  <c r="B31" i="1"/>
  <c r="K14" i="1"/>
  <c r="K13" i="1" s="1"/>
  <c r="K7" i="1" s="1"/>
  <c r="F37" i="1"/>
  <c r="B40" i="1"/>
  <c r="N24" i="1"/>
  <c r="J52" i="1"/>
  <c r="B10" i="1"/>
  <c r="B12" i="1"/>
  <c r="N58" i="1"/>
  <c r="B17" i="1"/>
  <c r="B28" i="1"/>
  <c r="B50" i="1"/>
  <c r="B57" i="1"/>
  <c r="F58" i="1"/>
  <c r="J15" i="1"/>
  <c r="B30" i="1"/>
  <c r="B56" i="1"/>
  <c r="B11" i="1"/>
  <c r="F8" i="1"/>
  <c r="B41" i="1"/>
  <c r="J37" i="1"/>
  <c r="B20" i="1"/>
  <c r="N8" i="1"/>
  <c r="F15" i="1"/>
  <c r="B23" i="1"/>
  <c r="B33" i="1"/>
  <c r="B45" i="1"/>
  <c r="B18" i="1"/>
  <c r="B54" i="1"/>
  <c r="D14" i="1"/>
  <c r="D13" i="1" s="1"/>
  <c r="D7" i="1" s="1"/>
  <c r="B27" i="1"/>
  <c r="B36" i="1"/>
  <c r="B39" i="1"/>
  <c r="B48" i="1"/>
  <c r="N52" i="1"/>
  <c r="N15" i="1"/>
  <c r="O14" i="1"/>
  <c r="O13" i="1" s="1"/>
  <c r="O7" i="1" s="1"/>
  <c r="B25" i="1"/>
  <c r="J24" i="1"/>
  <c r="B53" i="1"/>
  <c r="B16" i="1"/>
  <c r="N14" i="4" l="1"/>
  <c r="N13" i="4" s="1"/>
  <c r="N7" i="4"/>
  <c r="R178" i="4"/>
  <c r="B14" i="9"/>
  <c r="B13" i="9" s="1"/>
  <c r="B7" i="9" s="1"/>
  <c r="B14" i="2"/>
  <c r="B13" i="2" s="1"/>
  <c r="B7" i="2" s="1"/>
  <c r="B14" i="5"/>
  <c r="B13" i="5" s="1"/>
  <c r="B7" i="5" s="1"/>
  <c r="B168" i="4"/>
  <c r="B155" i="4"/>
  <c r="B149" i="4"/>
  <c r="B156" i="4"/>
  <c r="B152" i="4"/>
  <c r="B164" i="4"/>
  <c r="B160" i="4"/>
  <c r="B162" i="4"/>
  <c r="B118" i="4"/>
  <c r="B182" i="4"/>
  <c r="B97" i="4"/>
  <c r="B159" i="4"/>
  <c r="B163" i="4"/>
  <c r="B166" i="4"/>
  <c r="B165" i="4"/>
  <c r="N74" i="4"/>
  <c r="N73" i="4" s="1"/>
  <c r="B112" i="4"/>
  <c r="B181" i="4"/>
  <c r="B171" i="4"/>
  <c r="B170" i="4"/>
  <c r="B169" i="4"/>
  <c r="B150" i="4"/>
  <c r="B74" i="4"/>
  <c r="B176" i="4"/>
  <c r="B180" i="4"/>
  <c r="B178" i="4" s="1"/>
  <c r="B175" i="4"/>
  <c r="R157" i="4"/>
  <c r="N157" i="4"/>
  <c r="M134" i="4"/>
  <c r="M133" i="4" s="1"/>
  <c r="M127" i="4" s="1"/>
  <c r="B154" i="4"/>
  <c r="B153" i="4"/>
  <c r="B146" i="4"/>
  <c r="O134" i="4"/>
  <c r="O133" i="4" s="1"/>
  <c r="O127" i="4" s="1"/>
  <c r="B137" i="4"/>
  <c r="B138" i="4"/>
  <c r="B143" i="4"/>
  <c r="B8" i="4"/>
  <c r="R128" i="4"/>
  <c r="F128" i="4"/>
  <c r="N128" i="4"/>
  <c r="B130" i="4"/>
  <c r="H134" i="4"/>
  <c r="H133" i="4" s="1"/>
  <c r="H127" i="4" s="1"/>
  <c r="K134" i="4"/>
  <c r="K133" i="4" s="1"/>
  <c r="K127" i="4" s="1"/>
  <c r="J14" i="4"/>
  <c r="J13" i="4" s="1"/>
  <c r="J7" i="4" s="1"/>
  <c r="R144" i="4"/>
  <c r="B161" i="4"/>
  <c r="P134" i="4"/>
  <c r="P133" i="4" s="1"/>
  <c r="P127" i="4" s="1"/>
  <c r="R14" i="4"/>
  <c r="R13" i="4" s="1"/>
  <c r="R7" i="4" s="1"/>
  <c r="N144" i="4"/>
  <c r="B15" i="4"/>
  <c r="J178" i="4"/>
  <c r="B167" i="4"/>
  <c r="R172" i="4"/>
  <c r="E134" i="4"/>
  <c r="E133" i="4" s="1"/>
  <c r="E127" i="4" s="1"/>
  <c r="B177" i="4"/>
  <c r="B52" i="4"/>
  <c r="B151" i="4"/>
  <c r="J144" i="4"/>
  <c r="J135" i="4"/>
  <c r="Q134" i="4"/>
  <c r="Q133" i="4" s="1"/>
  <c r="Q127" i="4" s="1"/>
  <c r="N135" i="4"/>
  <c r="I134" i="4"/>
  <c r="I133" i="4" s="1"/>
  <c r="I127" i="4" s="1"/>
  <c r="B148" i="4"/>
  <c r="F178" i="4"/>
  <c r="C134" i="4"/>
  <c r="C133" i="4" s="1"/>
  <c r="C127" i="4" s="1"/>
  <c r="B24" i="4"/>
  <c r="B129" i="4"/>
  <c r="D134" i="4"/>
  <c r="D133" i="4" s="1"/>
  <c r="D127" i="4" s="1"/>
  <c r="F144" i="4"/>
  <c r="J157" i="4"/>
  <c r="B174" i="4"/>
  <c r="F14" i="4"/>
  <c r="F13" i="4" s="1"/>
  <c r="F7" i="4" s="1"/>
  <c r="J172" i="4"/>
  <c r="B37" i="4"/>
  <c r="B158" i="4"/>
  <c r="F157" i="4"/>
  <c r="B145" i="4"/>
  <c r="B173" i="4"/>
  <c r="F172" i="4"/>
  <c r="F74" i="4"/>
  <c r="F73" i="4" s="1"/>
  <c r="N172" i="4"/>
  <c r="L134" i="4"/>
  <c r="L133" i="4" s="1"/>
  <c r="L127" i="4" s="1"/>
  <c r="G134" i="4"/>
  <c r="G133" i="4" s="1"/>
  <c r="G127" i="4" s="1"/>
  <c r="B132" i="4"/>
  <c r="B140" i="4"/>
  <c r="B135" i="4" s="1"/>
  <c r="R135" i="4"/>
  <c r="R14" i="1"/>
  <c r="R13" i="1" s="1"/>
  <c r="R7" i="1" s="1"/>
  <c r="B8" i="1"/>
  <c r="F14" i="1"/>
  <c r="F13" i="1" s="1"/>
  <c r="F7" i="1" s="1"/>
  <c r="N14" i="1"/>
  <c r="N13" i="1" s="1"/>
  <c r="N7" i="1" s="1"/>
  <c r="B37" i="1"/>
  <c r="B52" i="1"/>
  <c r="J14" i="1"/>
  <c r="J13" i="1" s="1"/>
  <c r="J7" i="1" s="1"/>
  <c r="B24" i="1"/>
  <c r="B15" i="1"/>
  <c r="G14" i="8" l="1"/>
  <c r="B73" i="4"/>
  <c r="B157" i="4"/>
  <c r="R134" i="4"/>
  <c r="R133" i="4" s="1"/>
  <c r="R127" i="4" s="1"/>
  <c r="J134" i="4"/>
  <c r="J133" i="4" s="1"/>
  <c r="J127" i="4" s="1"/>
  <c r="F14" i="8" s="1"/>
  <c r="F134" i="4"/>
  <c r="F133" i="4" s="1"/>
  <c r="F127" i="4" s="1"/>
  <c r="E14" i="8" s="1"/>
  <c r="N134" i="4"/>
  <c r="N133" i="4" s="1"/>
  <c r="N127" i="4" s="1"/>
  <c r="B172" i="4"/>
  <c r="B14" i="4"/>
  <c r="B13" i="4" s="1"/>
  <c r="B7" i="4" s="1"/>
  <c r="B144" i="4"/>
  <c r="B128" i="4"/>
  <c r="B14" i="1"/>
  <c r="B13" i="1" s="1"/>
  <c r="B7" i="1" s="1"/>
  <c r="B134" i="4" l="1"/>
  <c r="B133" i="4" s="1"/>
  <c r="B127" i="4" s="1"/>
  <c r="E13" i="8" l="1"/>
  <c r="J12" i="8"/>
  <c r="K12" i="8" s="1"/>
  <c r="J11" i="8"/>
  <c r="K11" i="8" s="1"/>
  <c r="J10" i="8"/>
  <c r="K10" i="8" s="1"/>
  <c r="G13" i="8"/>
  <c r="J7" i="8"/>
  <c r="F13" i="8"/>
  <c r="I13" i="8"/>
  <c r="C151" i="3" l="1"/>
  <c r="F151" i="3" s="1"/>
  <c r="D151" i="3"/>
  <c r="E151" i="3"/>
  <c r="G151" i="3"/>
  <c r="H151" i="3"/>
  <c r="I151" i="3"/>
  <c r="K151" i="3"/>
  <c r="L151" i="3"/>
  <c r="M151" i="3"/>
  <c r="O151" i="3"/>
  <c r="P151" i="3"/>
  <c r="Q151" i="3"/>
  <c r="C152" i="3"/>
  <c r="D152" i="3"/>
  <c r="E152" i="3"/>
  <c r="G152" i="3"/>
  <c r="J152" i="3" s="1"/>
  <c r="H152" i="3"/>
  <c r="I152" i="3"/>
  <c r="K152" i="3"/>
  <c r="L152" i="3"/>
  <c r="M152" i="3"/>
  <c r="N152" i="3"/>
  <c r="O152" i="3"/>
  <c r="P152" i="3"/>
  <c r="Q152" i="3"/>
  <c r="C153" i="3"/>
  <c r="D153" i="3"/>
  <c r="E153" i="3"/>
  <c r="G153" i="3"/>
  <c r="H153" i="3"/>
  <c r="I153" i="3"/>
  <c r="K153" i="3"/>
  <c r="L153" i="3"/>
  <c r="M153" i="3"/>
  <c r="O153" i="3"/>
  <c r="P153" i="3"/>
  <c r="Q153" i="3"/>
  <c r="C154" i="3"/>
  <c r="D154" i="3"/>
  <c r="E154" i="3"/>
  <c r="G154" i="3"/>
  <c r="J154" i="3" s="1"/>
  <c r="H154" i="3"/>
  <c r="I154" i="3"/>
  <c r="K154" i="3"/>
  <c r="L154" i="3"/>
  <c r="M154" i="3"/>
  <c r="O154" i="3"/>
  <c r="R154" i="3" s="1"/>
  <c r="P154" i="3"/>
  <c r="Q154" i="3"/>
  <c r="C155" i="3"/>
  <c r="D155" i="3"/>
  <c r="E155" i="3"/>
  <c r="G155" i="3"/>
  <c r="H155" i="3"/>
  <c r="I155" i="3"/>
  <c r="K155" i="3"/>
  <c r="L155" i="3"/>
  <c r="M155" i="3"/>
  <c r="O155" i="3"/>
  <c r="P155" i="3"/>
  <c r="Q155" i="3"/>
  <c r="C156" i="3"/>
  <c r="F156" i="3" s="1"/>
  <c r="D156" i="3"/>
  <c r="E156" i="3"/>
  <c r="G156" i="3"/>
  <c r="H156" i="3"/>
  <c r="I156" i="3"/>
  <c r="J156" i="3"/>
  <c r="K156" i="3"/>
  <c r="L156" i="3"/>
  <c r="M156" i="3"/>
  <c r="O156" i="3"/>
  <c r="P156" i="3"/>
  <c r="Q156" i="3"/>
  <c r="N156" i="3" l="1"/>
  <c r="J155" i="3"/>
  <c r="R152" i="3"/>
  <c r="N154" i="3"/>
  <c r="F154" i="3"/>
  <c r="B154" i="3" s="1"/>
  <c r="F155" i="3"/>
  <c r="F152" i="3"/>
  <c r="B152" i="3" s="1"/>
  <c r="J153" i="3"/>
  <c r="J151" i="3"/>
  <c r="R156" i="3"/>
  <c r="N151" i="3"/>
  <c r="N155" i="3"/>
  <c r="R153" i="3"/>
  <c r="F153" i="3"/>
  <c r="N153" i="3"/>
  <c r="R155" i="3"/>
  <c r="R151" i="3"/>
  <c r="B156" i="3" l="1"/>
  <c r="B151" i="3"/>
  <c r="B155" i="3"/>
  <c r="B153" i="3"/>
  <c r="J6" i="8"/>
  <c r="K6" i="8" s="1"/>
  <c r="J9" i="8"/>
  <c r="K7" i="8" s="1"/>
  <c r="J5" i="8"/>
  <c r="J4" i="8"/>
  <c r="H59" i="7"/>
  <c r="H58" i="7"/>
  <c r="H57" i="7"/>
  <c r="H56" i="7"/>
  <c r="G55" i="7"/>
  <c r="F55" i="7"/>
  <c r="E55" i="7"/>
  <c r="C55" i="7"/>
  <c r="B55" i="7"/>
  <c r="H54" i="7"/>
  <c r="H53" i="7"/>
  <c r="H52" i="7"/>
  <c r="H51" i="7"/>
  <c r="H50" i="7"/>
  <c r="G49" i="7"/>
  <c r="F49" i="7"/>
  <c r="E49" i="7"/>
  <c r="C49" i="7"/>
  <c r="B49" i="7"/>
  <c r="H47" i="7"/>
  <c r="H35" i="7"/>
  <c r="G34" i="7"/>
  <c r="F34" i="7"/>
  <c r="E34" i="7"/>
  <c r="C34" i="7"/>
  <c r="B34" i="7"/>
  <c r="H22" i="7"/>
  <c r="G21" i="7"/>
  <c r="F21" i="7"/>
  <c r="E21" i="7"/>
  <c r="C21" i="7"/>
  <c r="B21" i="7"/>
  <c r="H13" i="7"/>
  <c r="G12" i="7"/>
  <c r="F12" i="7"/>
  <c r="E12" i="7"/>
  <c r="C12" i="7"/>
  <c r="B12" i="7"/>
  <c r="H9" i="7"/>
  <c r="H8" i="7"/>
  <c r="H7" i="7"/>
  <c r="H6" i="7"/>
  <c r="G5" i="7"/>
  <c r="J13" i="8" l="1"/>
  <c r="H55" i="7"/>
  <c r="C11" i="7"/>
  <c r="C10" i="7" s="1"/>
  <c r="C4" i="7" s="1"/>
  <c r="F11" i="7"/>
  <c r="F10" i="7" s="1"/>
  <c r="F4" i="7" s="1"/>
  <c r="G11" i="7"/>
  <c r="G10" i="7" s="1"/>
  <c r="G4" i="7" s="1"/>
  <c r="H12" i="7"/>
  <c r="E11" i="7"/>
  <c r="E10" i="7" s="1"/>
  <c r="E4" i="7" s="1"/>
  <c r="H49" i="7"/>
  <c r="B11" i="7"/>
  <c r="B10" i="7" s="1"/>
  <c r="B4" i="7" s="1"/>
  <c r="H5" i="7"/>
  <c r="K4" i="8"/>
  <c r="C8" i="3"/>
  <c r="D8" i="3"/>
  <c r="E8" i="3"/>
  <c r="G8" i="3"/>
  <c r="H8" i="3"/>
  <c r="I8" i="3"/>
  <c r="K8" i="3"/>
  <c r="L8" i="3"/>
  <c r="M8" i="3"/>
  <c r="O8" i="3"/>
  <c r="P8" i="3"/>
  <c r="Q8" i="3"/>
  <c r="F9" i="3"/>
  <c r="J9" i="3"/>
  <c r="N9" i="3"/>
  <c r="R9" i="3"/>
  <c r="F10" i="3"/>
  <c r="J10" i="3"/>
  <c r="N10" i="3"/>
  <c r="R10" i="3"/>
  <c r="F11" i="3"/>
  <c r="J11" i="3"/>
  <c r="N11" i="3"/>
  <c r="R11" i="3"/>
  <c r="F12" i="3"/>
  <c r="J12" i="3"/>
  <c r="N12" i="3"/>
  <c r="R12" i="3"/>
  <c r="C15" i="3"/>
  <c r="D15" i="3"/>
  <c r="E15" i="3"/>
  <c r="G15" i="3"/>
  <c r="H15" i="3"/>
  <c r="I15" i="3"/>
  <c r="K15" i="3"/>
  <c r="L15" i="3"/>
  <c r="M15" i="3"/>
  <c r="O15" i="3"/>
  <c r="P15" i="3"/>
  <c r="Q15" i="3"/>
  <c r="F16" i="3"/>
  <c r="J16" i="3"/>
  <c r="N16" i="3"/>
  <c r="R16" i="3"/>
  <c r="F17" i="3"/>
  <c r="J17" i="3"/>
  <c r="N17" i="3"/>
  <c r="R17" i="3"/>
  <c r="F18" i="3"/>
  <c r="J18" i="3"/>
  <c r="N18" i="3"/>
  <c r="R18" i="3"/>
  <c r="F19" i="3"/>
  <c r="J19" i="3"/>
  <c r="N19" i="3"/>
  <c r="R19" i="3"/>
  <c r="F20" i="3"/>
  <c r="J20" i="3"/>
  <c r="N20" i="3"/>
  <c r="R20" i="3"/>
  <c r="F21" i="3"/>
  <c r="J21" i="3"/>
  <c r="N21" i="3"/>
  <c r="R21" i="3"/>
  <c r="F22" i="3"/>
  <c r="J22" i="3"/>
  <c r="N22" i="3"/>
  <c r="R22" i="3"/>
  <c r="F23" i="3"/>
  <c r="J23" i="3"/>
  <c r="N23" i="3"/>
  <c r="R23" i="3"/>
  <c r="C24" i="3"/>
  <c r="D24" i="3"/>
  <c r="E24" i="3"/>
  <c r="G24" i="3"/>
  <c r="H24" i="3"/>
  <c r="I24" i="3"/>
  <c r="K24" i="3"/>
  <c r="L24" i="3"/>
  <c r="M24" i="3"/>
  <c r="O24" i="3"/>
  <c r="P24" i="3"/>
  <c r="Q24" i="3"/>
  <c r="F25" i="3"/>
  <c r="J25" i="3"/>
  <c r="N25" i="3"/>
  <c r="R25" i="3"/>
  <c r="F26" i="3"/>
  <c r="J26" i="3"/>
  <c r="N26" i="3"/>
  <c r="R26" i="3"/>
  <c r="F27" i="3"/>
  <c r="J27" i="3"/>
  <c r="N27" i="3"/>
  <c r="R27" i="3"/>
  <c r="F28" i="3"/>
  <c r="J28" i="3"/>
  <c r="N28" i="3"/>
  <c r="R28" i="3"/>
  <c r="F29" i="3"/>
  <c r="J29" i="3"/>
  <c r="N29" i="3"/>
  <c r="R29" i="3"/>
  <c r="F30" i="3"/>
  <c r="J30" i="3"/>
  <c r="N30" i="3"/>
  <c r="R30" i="3"/>
  <c r="F31" i="3"/>
  <c r="J31" i="3"/>
  <c r="N31" i="3"/>
  <c r="R31" i="3"/>
  <c r="F32" i="3"/>
  <c r="J32" i="3"/>
  <c r="N32" i="3"/>
  <c r="R32" i="3"/>
  <c r="F33" i="3"/>
  <c r="J33" i="3"/>
  <c r="N33" i="3"/>
  <c r="R33" i="3"/>
  <c r="F34" i="3"/>
  <c r="J34" i="3"/>
  <c r="N34" i="3"/>
  <c r="R34" i="3"/>
  <c r="F35" i="3"/>
  <c r="J35" i="3"/>
  <c r="N35" i="3"/>
  <c r="R35" i="3"/>
  <c r="F36" i="3"/>
  <c r="J36" i="3"/>
  <c r="N36" i="3"/>
  <c r="R36" i="3"/>
  <c r="C37" i="3"/>
  <c r="D37" i="3"/>
  <c r="E37" i="3"/>
  <c r="G37" i="3"/>
  <c r="H37" i="3"/>
  <c r="I37" i="3"/>
  <c r="K37" i="3"/>
  <c r="L37" i="3"/>
  <c r="M37" i="3"/>
  <c r="O37" i="3"/>
  <c r="P37" i="3"/>
  <c r="Q37" i="3"/>
  <c r="F38" i="3"/>
  <c r="J38" i="3"/>
  <c r="N38" i="3"/>
  <c r="R38" i="3"/>
  <c r="F39" i="3"/>
  <c r="J39" i="3"/>
  <c r="N39" i="3"/>
  <c r="R39" i="3"/>
  <c r="F40" i="3"/>
  <c r="J40" i="3"/>
  <c r="N40" i="3"/>
  <c r="R40" i="3"/>
  <c r="F41" i="3"/>
  <c r="J41" i="3"/>
  <c r="N41" i="3"/>
  <c r="R41" i="3"/>
  <c r="F42" i="3"/>
  <c r="J42" i="3"/>
  <c r="N42" i="3"/>
  <c r="R42" i="3"/>
  <c r="F43" i="3"/>
  <c r="J43" i="3"/>
  <c r="N43" i="3"/>
  <c r="R43" i="3"/>
  <c r="F44" i="3"/>
  <c r="J44" i="3"/>
  <c r="N44" i="3"/>
  <c r="R44" i="3"/>
  <c r="F45" i="3"/>
  <c r="J45" i="3"/>
  <c r="N45" i="3"/>
  <c r="R45" i="3"/>
  <c r="F46" i="3"/>
  <c r="J46" i="3"/>
  <c r="N46" i="3"/>
  <c r="R46" i="3"/>
  <c r="F47" i="3"/>
  <c r="J47" i="3"/>
  <c r="N47" i="3"/>
  <c r="R47" i="3"/>
  <c r="F48" i="3"/>
  <c r="J48" i="3"/>
  <c r="N48" i="3"/>
  <c r="R48" i="3"/>
  <c r="F49" i="3"/>
  <c r="J49" i="3"/>
  <c r="N49" i="3"/>
  <c r="R49" i="3"/>
  <c r="F50" i="3"/>
  <c r="J50" i="3"/>
  <c r="N50" i="3"/>
  <c r="R50" i="3"/>
  <c r="F51" i="3"/>
  <c r="J51" i="3"/>
  <c r="N51" i="3"/>
  <c r="R51" i="3"/>
  <c r="C52" i="3"/>
  <c r="D52" i="3"/>
  <c r="E52" i="3"/>
  <c r="G52" i="3"/>
  <c r="H52" i="3"/>
  <c r="I52" i="3"/>
  <c r="K52" i="3"/>
  <c r="L52" i="3"/>
  <c r="M52" i="3"/>
  <c r="O52" i="3"/>
  <c r="P52" i="3"/>
  <c r="Q52" i="3"/>
  <c r="F53" i="3"/>
  <c r="J53" i="3"/>
  <c r="N53" i="3"/>
  <c r="R53" i="3"/>
  <c r="F54" i="3"/>
  <c r="J54" i="3"/>
  <c r="N54" i="3"/>
  <c r="R54" i="3"/>
  <c r="F55" i="3"/>
  <c r="J55" i="3"/>
  <c r="N55" i="3"/>
  <c r="R55" i="3"/>
  <c r="F56" i="3"/>
  <c r="J56" i="3"/>
  <c r="N56" i="3"/>
  <c r="R56" i="3"/>
  <c r="F57" i="3"/>
  <c r="J57" i="3"/>
  <c r="N57" i="3"/>
  <c r="R57" i="3"/>
  <c r="C58" i="3"/>
  <c r="D58" i="3"/>
  <c r="E58" i="3"/>
  <c r="G58" i="3"/>
  <c r="H58" i="3"/>
  <c r="I58" i="3"/>
  <c r="K58" i="3"/>
  <c r="L58" i="3"/>
  <c r="M58" i="3"/>
  <c r="O58" i="3"/>
  <c r="P58" i="3"/>
  <c r="Q58" i="3"/>
  <c r="F59" i="3"/>
  <c r="J59" i="3"/>
  <c r="N59" i="3"/>
  <c r="R59" i="3"/>
  <c r="F60" i="3"/>
  <c r="J60" i="3"/>
  <c r="N60" i="3"/>
  <c r="R60" i="3"/>
  <c r="F61" i="3"/>
  <c r="J61" i="3"/>
  <c r="N61" i="3"/>
  <c r="R61" i="3"/>
  <c r="F62" i="3"/>
  <c r="J62" i="3"/>
  <c r="N62" i="3"/>
  <c r="R62" i="3"/>
  <c r="C68" i="3"/>
  <c r="D68" i="3"/>
  <c r="E68" i="3"/>
  <c r="G68" i="3"/>
  <c r="H68" i="3"/>
  <c r="I68" i="3"/>
  <c r="K68" i="3"/>
  <c r="L68" i="3"/>
  <c r="M68" i="3"/>
  <c r="O68" i="3"/>
  <c r="P68" i="3"/>
  <c r="Q68" i="3"/>
  <c r="F69" i="3"/>
  <c r="J69" i="3"/>
  <c r="N69" i="3"/>
  <c r="R69" i="3"/>
  <c r="F70" i="3"/>
  <c r="J70" i="3"/>
  <c r="N70" i="3"/>
  <c r="R70" i="3"/>
  <c r="F71" i="3"/>
  <c r="J71" i="3"/>
  <c r="N71" i="3"/>
  <c r="R71" i="3"/>
  <c r="F72" i="3"/>
  <c r="J72" i="3"/>
  <c r="N72" i="3"/>
  <c r="R72" i="3"/>
  <c r="C75" i="3"/>
  <c r="D75" i="3"/>
  <c r="E75" i="3"/>
  <c r="G75" i="3"/>
  <c r="H75" i="3"/>
  <c r="I75" i="3"/>
  <c r="K75" i="3"/>
  <c r="L75" i="3"/>
  <c r="M75" i="3"/>
  <c r="O75" i="3"/>
  <c r="P75" i="3"/>
  <c r="Q75" i="3"/>
  <c r="F76" i="3"/>
  <c r="J76" i="3"/>
  <c r="N76" i="3"/>
  <c r="R76" i="3"/>
  <c r="F77" i="3"/>
  <c r="J77" i="3"/>
  <c r="N77" i="3"/>
  <c r="R77" i="3"/>
  <c r="F78" i="3"/>
  <c r="J78" i="3"/>
  <c r="N78" i="3"/>
  <c r="R78" i="3"/>
  <c r="F79" i="3"/>
  <c r="J79" i="3"/>
  <c r="N79" i="3"/>
  <c r="R79" i="3"/>
  <c r="F80" i="3"/>
  <c r="J80" i="3"/>
  <c r="N80" i="3"/>
  <c r="R80" i="3"/>
  <c r="F81" i="3"/>
  <c r="J81" i="3"/>
  <c r="N81" i="3"/>
  <c r="R81" i="3"/>
  <c r="F82" i="3"/>
  <c r="J82" i="3"/>
  <c r="N82" i="3"/>
  <c r="R82" i="3"/>
  <c r="F83" i="3"/>
  <c r="J83" i="3"/>
  <c r="N83" i="3"/>
  <c r="R83" i="3"/>
  <c r="C84" i="3"/>
  <c r="D84" i="3"/>
  <c r="E84" i="3"/>
  <c r="G84" i="3"/>
  <c r="H84" i="3"/>
  <c r="I84" i="3"/>
  <c r="K84" i="3"/>
  <c r="L84" i="3"/>
  <c r="M84" i="3"/>
  <c r="O84" i="3"/>
  <c r="P84" i="3"/>
  <c r="Q84" i="3"/>
  <c r="F85" i="3"/>
  <c r="J85" i="3"/>
  <c r="N85" i="3"/>
  <c r="R85" i="3"/>
  <c r="F86" i="3"/>
  <c r="J86" i="3"/>
  <c r="N86" i="3"/>
  <c r="R86" i="3"/>
  <c r="F87" i="3"/>
  <c r="J87" i="3"/>
  <c r="N87" i="3"/>
  <c r="R87" i="3"/>
  <c r="F88" i="3"/>
  <c r="J88" i="3"/>
  <c r="N88" i="3"/>
  <c r="R88" i="3"/>
  <c r="F89" i="3"/>
  <c r="J89" i="3"/>
  <c r="N89" i="3"/>
  <c r="R89" i="3"/>
  <c r="F90" i="3"/>
  <c r="J90" i="3"/>
  <c r="N90" i="3"/>
  <c r="R90" i="3"/>
  <c r="F91" i="3"/>
  <c r="J91" i="3"/>
  <c r="N91" i="3"/>
  <c r="R91" i="3"/>
  <c r="F92" i="3"/>
  <c r="J92" i="3"/>
  <c r="N92" i="3"/>
  <c r="R92" i="3"/>
  <c r="F93" i="3"/>
  <c r="J93" i="3"/>
  <c r="N93" i="3"/>
  <c r="R93" i="3"/>
  <c r="F94" i="3"/>
  <c r="J94" i="3"/>
  <c r="N94" i="3"/>
  <c r="R94" i="3"/>
  <c r="F95" i="3"/>
  <c r="J95" i="3"/>
  <c r="N95" i="3"/>
  <c r="R95" i="3"/>
  <c r="F96" i="3"/>
  <c r="J96" i="3"/>
  <c r="N96" i="3"/>
  <c r="R96" i="3"/>
  <c r="C97" i="3"/>
  <c r="D97" i="3"/>
  <c r="E97" i="3"/>
  <c r="G97" i="3"/>
  <c r="H97" i="3"/>
  <c r="I97" i="3"/>
  <c r="K97" i="3"/>
  <c r="L97" i="3"/>
  <c r="M97" i="3"/>
  <c r="O97" i="3"/>
  <c r="P97" i="3"/>
  <c r="Q97" i="3"/>
  <c r="F98" i="3"/>
  <c r="J98" i="3"/>
  <c r="N98" i="3"/>
  <c r="R98" i="3"/>
  <c r="F99" i="3"/>
  <c r="J99" i="3"/>
  <c r="N99" i="3"/>
  <c r="R99" i="3"/>
  <c r="F100" i="3"/>
  <c r="J100" i="3"/>
  <c r="N100" i="3"/>
  <c r="R100" i="3"/>
  <c r="F101" i="3"/>
  <c r="J101" i="3"/>
  <c r="N101" i="3"/>
  <c r="R101" i="3"/>
  <c r="F102" i="3"/>
  <c r="J102" i="3"/>
  <c r="N102" i="3"/>
  <c r="R102" i="3"/>
  <c r="F103" i="3"/>
  <c r="J103" i="3"/>
  <c r="N103" i="3"/>
  <c r="R103" i="3"/>
  <c r="F104" i="3"/>
  <c r="J104" i="3"/>
  <c r="N104" i="3"/>
  <c r="R104" i="3"/>
  <c r="F105" i="3"/>
  <c r="J105" i="3"/>
  <c r="N105" i="3"/>
  <c r="R105" i="3"/>
  <c r="F106" i="3"/>
  <c r="J106" i="3"/>
  <c r="N106" i="3"/>
  <c r="R106" i="3"/>
  <c r="F107" i="3"/>
  <c r="J107" i="3"/>
  <c r="N107" i="3"/>
  <c r="R107" i="3"/>
  <c r="F108" i="3"/>
  <c r="J108" i="3"/>
  <c r="N108" i="3"/>
  <c r="R108" i="3"/>
  <c r="F109" i="3"/>
  <c r="J109" i="3"/>
  <c r="N109" i="3"/>
  <c r="R109" i="3"/>
  <c r="F110" i="3"/>
  <c r="J110" i="3"/>
  <c r="N110" i="3"/>
  <c r="R110" i="3"/>
  <c r="F111" i="3"/>
  <c r="J111" i="3"/>
  <c r="N111" i="3"/>
  <c r="R111" i="3"/>
  <c r="C112" i="3"/>
  <c r="D112" i="3"/>
  <c r="E112" i="3"/>
  <c r="G112" i="3"/>
  <c r="H112" i="3"/>
  <c r="I112" i="3"/>
  <c r="K112" i="3"/>
  <c r="L112" i="3"/>
  <c r="M112" i="3"/>
  <c r="O112" i="3"/>
  <c r="P112" i="3"/>
  <c r="Q112" i="3"/>
  <c r="F113" i="3"/>
  <c r="J113" i="3"/>
  <c r="N113" i="3"/>
  <c r="R113" i="3"/>
  <c r="F114" i="3"/>
  <c r="J114" i="3"/>
  <c r="N114" i="3"/>
  <c r="R114" i="3"/>
  <c r="F115" i="3"/>
  <c r="J115" i="3"/>
  <c r="N115" i="3"/>
  <c r="R115" i="3"/>
  <c r="F116" i="3"/>
  <c r="J116" i="3"/>
  <c r="N116" i="3"/>
  <c r="R116" i="3"/>
  <c r="F117" i="3"/>
  <c r="J117" i="3"/>
  <c r="N117" i="3"/>
  <c r="R117" i="3"/>
  <c r="C118" i="3"/>
  <c r="D118" i="3"/>
  <c r="E118" i="3"/>
  <c r="G118" i="3"/>
  <c r="H118" i="3"/>
  <c r="I118" i="3"/>
  <c r="K118" i="3"/>
  <c r="L118" i="3"/>
  <c r="M118" i="3"/>
  <c r="O118" i="3"/>
  <c r="P118" i="3"/>
  <c r="Q118" i="3"/>
  <c r="F119" i="3"/>
  <c r="J119" i="3"/>
  <c r="N119" i="3"/>
  <c r="R119" i="3"/>
  <c r="F120" i="3"/>
  <c r="J120" i="3"/>
  <c r="N120" i="3"/>
  <c r="R120" i="3"/>
  <c r="F121" i="3"/>
  <c r="J121" i="3"/>
  <c r="N121" i="3"/>
  <c r="R121" i="3"/>
  <c r="F122" i="3"/>
  <c r="J122" i="3"/>
  <c r="N122" i="3"/>
  <c r="R122" i="3"/>
  <c r="C129" i="3"/>
  <c r="D129" i="3"/>
  <c r="E129" i="3"/>
  <c r="G129" i="3"/>
  <c r="H129" i="3"/>
  <c r="I129" i="3"/>
  <c r="K129" i="3"/>
  <c r="L129" i="3"/>
  <c r="M129" i="3"/>
  <c r="O129" i="3"/>
  <c r="P129" i="3"/>
  <c r="Q129" i="3"/>
  <c r="C130" i="3"/>
  <c r="D130" i="3"/>
  <c r="E130" i="3"/>
  <c r="G130" i="3"/>
  <c r="H130" i="3"/>
  <c r="I130" i="3"/>
  <c r="K130" i="3"/>
  <c r="L130" i="3"/>
  <c r="M130" i="3"/>
  <c r="O130" i="3"/>
  <c r="P130" i="3"/>
  <c r="Q130" i="3"/>
  <c r="C131" i="3"/>
  <c r="D131" i="3"/>
  <c r="E131" i="3"/>
  <c r="G131" i="3"/>
  <c r="H131" i="3"/>
  <c r="I131" i="3"/>
  <c r="K131" i="3"/>
  <c r="L131" i="3"/>
  <c r="M131" i="3"/>
  <c r="O131" i="3"/>
  <c r="P131" i="3"/>
  <c r="Q131" i="3"/>
  <c r="C132" i="3"/>
  <c r="D132" i="3"/>
  <c r="E132" i="3"/>
  <c r="G132" i="3"/>
  <c r="H132" i="3"/>
  <c r="I132" i="3"/>
  <c r="K132" i="3"/>
  <c r="L132" i="3"/>
  <c r="M132" i="3"/>
  <c r="O132" i="3"/>
  <c r="P132" i="3"/>
  <c r="Q132" i="3"/>
  <c r="C136" i="3"/>
  <c r="D136" i="3"/>
  <c r="E136" i="3"/>
  <c r="G136" i="3"/>
  <c r="H136" i="3"/>
  <c r="I136" i="3"/>
  <c r="K136" i="3"/>
  <c r="L136" i="3"/>
  <c r="M136" i="3"/>
  <c r="O136" i="3"/>
  <c r="P136" i="3"/>
  <c r="Q136" i="3"/>
  <c r="C137" i="3"/>
  <c r="D137" i="3"/>
  <c r="E137" i="3"/>
  <c r="G137" i="3"/>
  <c r="H137" i="3"/>
  <c r="I137" i="3"/>
  <c r="K137" i="3"/>
  <c r="L137" i="3"/>
  <c r="M137" i="3"/>
  <c r="O137" i="3"/>
  <c r="P137" i="3"/>
  <c r="Q137" i="3"/>
  <c r="C138" i="3"/>
  <c r="D138" i="3"/>
  <c r="E138" i="3"/>
  <c r="G138" i="3"/>
  <c r="H138" i="3"/>
  <c r="I138" i="3"/>
  <c r="K138" i="3"/>
  <c r="L138" i="3"/>
  <c r="M138" i="3"/>
  <c r="O138" i="3"/>
  <c r="P138" i="3"/>
  <c r="Q138" i="3"/>
  <c r="C139" i="3"/>
  <c r="D139" i="3"/>
  <c r="E139" i="3"/>
  <c r="G139" i="3"/>
  <c r="H139" i="3"/>
  <c r="I139" i="3"/>
  <c r="K139" i="3"/>
  <c r="L139" i="3"/>
  <c r="M139" i="3"/>
  <c r="O139" i="3"/>
  <c r="P139" i="3"/>
  <c r="Q139" i="3"/>
  <c r="C140" i="3"/>
  <c r="D140" i="3"/>
  <c r="E140" i="3"/>
  <c r="G140" i="3"/>
  <c r="H140" i="3"/>
  <c r="I140" i="3"/>
  <c r="K140" i="3"/>
  <c r="L140" i="3"/>
  <c r="M140" i="3"/>
  <c r="O140" i="3"/>
  <c r="P140" i="3"/>
  <c r="Q140" i="3"/>
  <c r="C141" i="3"/>
  <c r="D141" i="3"/>
  <c r="E141" i="3"/>
  <c r="G141" i="3"/>
  <c r="H141" i="3"/>
  <c r="I141" i="3"/>
  <c r="K141" i="3"/>
  <c r="L141" i="3"/>
  <c r="M141" i="3"/>
  <c r="O141" i="3"/>
  <c r="P141" i="3"/>
  <c r="Q141" i="3"/>
  <c r="C142" i="3"/>
  <c r="D142" i="3"/>
  <c r="E142" i="3"/>
  <c r="G142" i="3"/>
  <c r="H142" i="3"/>
  <c r="I142" i="3"/>
  <c r="K142" i="3"/>
  <c r="L142" i="3"/>
  <c r="M142" i="3"/>
  <c r="O142" i="3"/>
  <c r="P142" i="3"/>
  <c r="Q142" i="3"/>
  <c r="C143" i="3"/>
  <c r="D143" i="3"/>
  <c r="E143" i="3"/>
  <c r="G143" i="3"/>
  <c r="H143" i="3"/>
  <c r="I143" i="3"/>
  <c r="K143" i="3"/>
  <c r="L143" i="3"/>
  <c r="M143" i="3"/>
  <c r="O143" i="3"/>
  <c r="P143" i="3"/>
  <c r="Q143" i="3"/>
  <c r="C145" i="3"/>
  <c r="D145" i="3"/>
  <c r="E145" i="3"/>
  <c r="G145" i="3"/>
  <c r="H145" i="3"/>
  <c r="I145" i="3"/>
  <c r="K145" i="3"/>
  <c r="L145" i="3"/>
  <c r="M145" i="3"/>
  <c r="O145" i="3"/>
  <c r="P145" i="3"/>
  <c r="Q145" i="3"/>
  <c r="C146" i="3"/>
  <c r="D146" i="3"/>
  <c r="E146" i="3"/>
  <c r="G146" i="3"/>
  <c r="H146" i="3"/>
  <c r="I146" i="3"/>
  <c r="K146" i="3"/>
  <c r="L146" i="3"/>
  <c r="M146" i="3"/>
  <c r="O146" i="3"/>
  <c r="P146" i="3"/>
  <c r="Q146" i="3"/>
  <c r="C147" i="3"/>
  <c r="D147" i="3"/>
  <c r="E147" i="3"/>
  <c r="G147" i="3"/>
  <c r="H147" i="3"/>
  <c r="I147" i="3"/>
  <c r="K147" i="3"/>
  <c r="L147" i="3"/>
  <c r="M147" i="3"/>
  <c r="O147" i="3"/>
  <c r="P147" i="3"/>
  <c r="Q147" i="3"/>
  <c r="C148" i="3"/>
  <c r="D148" i="3"/>
  <c r="E148" i="3"/>
  <c r="G148" i="3"/>
  <c r="H148" i="3"/>
  <c r="I148" i="3"/>
  <c r="K148" i="3"/>
  <c r="L148" i="3"/>
  <c r="M148" i="3"/>
  <c r="O148" i="3"/>
  <c r="P148" i="3"/>
  <c r="Q148" i="3"/>
  <c r="C149" i="3"/>
  <c r="D149" i="3"/>
  <c r="E149" i="3"/>
  <c r="G149" i="3"/>
  <c r="H149" i="3"/>
  <c r="I149" i="3"/>
  <c r="K149" i="3"/>
  <c r="L149" i="3"/>
  <c r="M149" i="3"/>
  <c r="O149" i="3"/>
  <c r="P149" i="3"/>
  <c r="Q149" i="3"/>
  <c r="C150" i="3"/>
  <c r="D150" i="3"/>
  <c r="E150" i="3"/>
  <c r="G150" i="3"/>
  <c r="H150" i="3"/>
  <c r="I150" i="3"/>
  <c r="K150" i="3"/>
  <c r="L150" i="3"/>
  <c r="M150" i="3"/>
  <c r="O150" i="3"/>
  <c r="P150" i="3"/>
  <c r="Q150" i="3"/>
  <c r="C158" i="3"/>
  <c r="D158" i="3"/>
  <c r="E158" i="3"/>
  <c r="G158" i="3"/>
  <c r="H158" i="3"/>
  <c r="I158" i="3"/>
  <c r="K158" i="3"/>
  <c r="L158" i="3"/>
  <c r="M158" i="3"/>
  <c r="O158" i="3"/>
  <c r="P158" i="3"/>
  <c r="Q158" i="3"/>
  <c r="C159" i="3"/>
  <c r="D159" i="3"/>
  <c r="E159" i="3"/>
  <c r="G159" i="3"/>
  <c r="H159" i="3"/>
  <c r="I159" i="3"/>
  <c r="K159" i="3"/>
  <c r="L159" i="3"/>
  <c r="M159" i="3"/>
  <c r="O159" i="3"/>
  <c r="P159" i="3"/>
  <c r="Q159" i="3"/>
  <c r="C160" i="3"/>
  <c r="D160" i="3"/>
  <c r="E160" i="3"/>
  <c r="G160" i="3"/>
  <c r="H160" i="3"/>
  <c r="I160" i="3"/>
  <c r="K160" i="3"/>
  <c r="L160" i="3"/>
  <c r="M160" i="3"/>
  <c r="O160" i="3"/>
  <c r="P160" i="3"/>
  <c r="Q160" i="3"/>
  <c r="C161" i="3"/>
  <c r="D161" i="3"/>
  <c r="E161" i="3"/>
  <c r="G161" i="3"/>
  <c r="H161" i="3"/>
  <c r="I161" i="3"/>
  <c r="K161" i="3"/>
  <c r="L161" i="3"/>
  <c r="M161" i="3"/>
  <c r="O161" i="3"/>
  <c r="P161" i="3"/>
  <c r="Q161" i="3"/>
  <c r="C162" i="3"/>
  <c r="D162" i="3"/>
  <c r="E162" i="3"/>
  <c r="G162" i="3"/>
  <c r="H162" i="3"/>
  <c r="I162" i="3"/>
  <c r="K162" i="3"/>
  <c r="L162" i="3"/>
  <c r="M162" i="3"/>
  <c r="O162" i="3"/>
  <c r="P162" i="3"/>
  <c r="Q162" i="3"/>
  <c r="C163" i="3"/>
  <c r="D163" i="3"/>
  <c r="E163" i="3"/>
  <c r="G163" i="3"/>
  <c r="H163" i="3"/>
  <c r="I163" i="3"/>
  <c r="K163" i="3"/>
  <c r="L163" i="3"/>
  <c r="M163" i="3"/>
  <c r="O163" i="3"/>
  <c r="P163" i="3"/>
  <c r="Q163" i="3"/>
  <c r="C164" i="3"/>
  <c r="D164" i="3"/>
  <c r="E164" i="3"/>
  <c r="G164" i="3"/>
  <c r="H164" i="3"/>
  <c r="I164" i="3"/>
  <c r="K164" i="3"/>
  <c r="L164" i="3"/>
  <c r="M164" i="3"/>
  <c r="O164" i="3"/>
  <c r="P164" i="3"/>
  <c r="Q164" i="3"/>
  <c r="C165" i="3"/>
  <c r="D165" i="3"/>
  <c r="E165" i="3"/>
  <c r="G165" i="3"/>
  <c r="H165" i="3"/>
  <c r="I165" i="3"/>
  <c r="K165" i="3"/>
  <c r="L165" i="3"/>
  <c r="M165" i="3"/>
  <c r="O165" i="3"/>
  <c r="P165" i="3"/>
  <c r="Q165" i="3"/>
  <c r="C166" i="3"/>
  <c r="D166" i="3"/>
  <c r="E166" i="3"/>
  <c r="G166" i="3"/>
  <c r="H166" i="3"/>
  <c r="I166" i="3"/>
  <c r="K166" i="3"/>
  <c r="L166" i="3"/>
  <c r="M166" i="3"/>
  <c r="O166" i="3"/>
  <c r="P166" i="3"/>
  <c r="Q166" i="3"/>
  <c r="C167" i="3"/>
  <c r="D167" i="3"/>
  <c r="E167" i="3"/>
  <c r="G167" i="3"/>
  <c r="H167" i="3"/>
  <c r="I167" i="3"/>
  <c r="K167" i="3"/>
  <c r="L167" i="3"/>
  <c r="M167" i="3"/>
  <c r="O167" i="3"/>
  <c r="P167" i="3"/>
  <c r="Q167" i="3"/>
  <c r="C168" i="3"/>
  <c r="D168" i="3"/>
  <c r="E168" i="3"/>
  <c r="G168" i="3"/>
  <c r="H168" i="3"/>
  <c r="I168" i="3"/>
  <c r="K168" i="3"/>
  <c r="L168" i="3"/>
  <c r="M168" i="3"/>
  <c r="O168" i="3"/>
  <c r="P168" i="3"/>
  <c r="Q168" i="3"/>
  <c r="C169" i="3"/>
  <c r="D169" i="3"/>
  <c r="E169" i="3"/>
  <c r="G169" i="3"/>
  <c r="H169" i="3"/>
  <c r="I169" i="3"/>
  <c r="K169" i="3"/>
  <c r="L169" i="3"/>
  <c r="M169" i="3"/>
  <c r="O169" i="3"/>
  <c r="P169" i="3"/>
  <c r="Q169" i="3"/>
  <c r="C170" i="3"/>
  <c r="D170" i="3"/>
  <c r="E170" i="3"/>
  <c r="G170" i="3"/>
  <c r="H170" i="3"/>
  <c r="I170" i="3"/>
  <c r="K170" i="3"/>
  <c r="L170" i="3"/>
  <c r="M170" i="3"/>
  <c r="O170" i="3"/>
  <c r="P170" i="3"/>
  <c r="Q170" i="3"/>
  <c r="C171" i="3"/>
  <c r="D171" i="3"/>
  <c r="E171" i="3"/>
  <c r="G171" i="3"/>
  <c r="H171" i="3"/>
  <c r="I171" i="3"/>
  <c r="K171" i="3"/>
  <c r="L171" i="3"/>
  <c r="M171" i="3"/>
  <c r="O171" i="3"/>
  <c r="P171" i="3"/>
  <c r="Q171" i="3"/>
  <c r="C173" i="3"/>
  <c r="D173" i="3"/>
  <c r="E173" i="3"/>
  <c r="G173" i="3"/>
  <c r="H173" i="3"/>
  <c r="I173" i="3"/>
  <c r="K173" i="3"/>
  <c r="L173" i="3"/>
  <c r="M173" i="3"/>
  <c r="O173" i="3"/>
  <c r="P173" i="3"/>
  <c r="Q173" i="3"/>
  <c r="C174" i="3"/>
  <c r="D174" i="3"/>
  <c r="E174" i="3"/>
  <c r="G174" i="3"/>
  <c r="H174" i="3"/>
  <c r="I174" i="3"/>
  <c r="K174" i="3"/>
  <c r="L174" i="3"/>
  <c r="M174" i="3"/>
  <c r="O174" i="3"/>
  <c r="P174" i="3"/>
  <c r="Q174" i="3"/>
  <c r="C175" i="3"/>
  <c r="D175" i="3"/>
  <c r="E175" i="3"/>
  <c r="G175" i="3"/>
  <c r="H175" i="3"/>
  <c r="I175" i="3"/>
  <c r="K175" i="3"/>
  <c r="L175" i="3"/>
  <c r="M175" i="3"/>
  <c r="O175" i="3"/>
  <c r="P175" i="3"/>
  <c r="Q175" i="3"/>
  <c r="C176" i="3"/>
  <c r="D176" i="3"/>
  <c r="E176" i="3"/>
  <c r="G176" i="3"/>
  <c r="H176" i="3"/>
  <c r="I176" i="3"/>
  <c r="K176" i="3"/>
  <c r="L176" i="3"/>
  <c r="M176" i="3"/>
  <c r="O176" i="3"/>
  <c r="P176" i="3"/>
  <c r="Q176" i="3"/>
  <c r="C177" i="3"/>
  <c r="D177" i="3"/>
  <c r="E177" i="3"/>
  <c r="G177" i="3"/>
  <c r="H177" i="3"/>
  <c r="I177" i="3"/>
  <c r="K177" i="3"/>
  <c r="L177" i="3"/>
  <c r="M177" i="3"/>
  <c r="O177" i="3"/>
  <c r="P177" i="3"/>
  <c r="Q177" i="3"/>
  <c r="C179" i="3"/>
  <c r="D179" i="3"/>
  <c r="E179" i="3"/>
  <c r="G179" i="3"/>
  <c r="H179" i="3"/>
  <c r="I179" i="3"/>
  <c r="K179" i="3"/>
  <c r="L179" i="3"/>
  <c r="M179" i="3"/>
  <c r="O179" i="3"/>
  <c r="P179" i="3"/>
  <c r="Q179" i="3"/>
  <c r="C180" i="3"/>
  <c r="D180" i="3"/>
  <c r="E180" i="3"/>
  <c r="G180" i="3"/>
  <c r="H180" i="3"/>
  <c r="I180" i="3"/>
  <c r="K180" i="3"/>
  <c r="L180" i="3"/>
  <c r="M180" i="3"/>
  <c r="O180" i="3"/>
  <c r="P180" i="3"/>
  <c r="Q180" i="3"/>
  <c r="C181" i="3"/>
  <c r="D181" i="3"/>
  <c r="E181" i="3"/>
  <c r="G181" i="3"/>
  <c r="H181" i="3"/>
  <c r="I181" i="3"/>
  <c r="K181" i="3"/>
  <c r="L181" i="3"/>
  <c r="M181" i="3"/>
  <c r="O181" i="3"/>
  <c r="P181" i="3"/>
  <c r="Q181" i="3"/>
  <c r="C182" i="3"/>
  <c r="D182" i="3"/>
  <c r="E182" i="3"/>
  <c r="G182" i="3"/>
  <c r="H182" i="3"/>
  <c r="I182" i="3"/>
  <c r="K182" i="3"/>
  <c r="L182" i="3"/>
  <c r="M182" i="3"/>
  <c r="O182" i="3"/>
  <c r="P182" i="3"/>
  <c r="Q182" i="3"/>
  <c r="D178" i="3" l="1"/>
  <c r="L178" i="3"/>
  <c r="K13" i="8"/>
  <c r="H11" i="7"/>
  <c r="N182" i="3"/>
  <c r="F182" i="3"/>
  <c r="N180" i="3"/>
  <c r="F180" i="3"/>
  <c r="N176" i="3"/>
  <c r="F176" i="3"/>
  <c r="N174" i="3"/>
  <c r="F174" i="3"/>
  <c r="N162" i="3"/>
  <c r="F162" i="3"/>
  <c r="N160" i="3"/>
  <c r="F160" i="3"/>
  <c r="P157" i="3"/>
  <c r="M157" i="3"/>
  <c r="N158" i="3"/>
  <c r="K157" i="3"/>
  <c r="H157" i="3"/>
  <c r="E157" i="3"/>
  <c r="F158" i="3"/>
  <c r="C157" i="3"/>
  <c r="N150" i="3"/>
  <c r="F150" i="3"/>
  <c r="N148" i="3"/>
  <c r="F148" i="3"/>
  <c r="N146" i="3"/>
  <c r="F146" i="3"/>
  <c r="R182" i="3"/>
  <c r="J182" i="3"/>
  <c r="R180" i="3"/>
  <c r="J180" i="3"/>
  <c r="R176" i="3"/>
  <c r="J176" i="3"/>
  <c r="R174" i="3"/>
  <c r="J174" i="3"/>
  <c r="R162" i="3"/>
  <c r="J162" i="3"/>
  <c r="R160" i="3"/>
  <c r="J160" i="3"/>
  <c r="Q157" i="3"/>
  <c r="R158" i="3"/>
  <c r="O157" i="3"/>
  <c r="L157" i="3"/>
  <c r="I157" i="3"/>
  <c r="J158" i="3"/>
  <c r="G157" i="3"/>
  <c r="D157" i="3"/>
  <c r="R150" i="3"/>
  <c r="J150" i="3"/>
  <c r="R148" i="3"/>
  <c r="J148" i="3"/>
  <c r="R146" i="3"/>
  <c r="J146" i="3"/>
  <c r="P178" i="3"/>
  <c r="H178" i="3"/>
  <c r="Q178" i="3"/>
  <c r="I178" i="3"/>
  <c r="B121" i="3"/>
  <c r="R118" i="3"/>
  <c r="B119" i="3"/>
  <c r="B117" i="3"/>
  <c r="B115" i="3"/>
  <c r="R112" i="3"/>
  <c r="B113" i="3"/>
  <c r="B122" i="3"/>
  <c r="B120" i="3"/>
  <c r="N118" i="3"/>
  <c r="F118" i="3"/>
  <c r="B116" i="3"/>
  <c r="B114" i="3"/>
  <c r="N112" i="3"/>
  <c r="F112" i="3"/>
  <c r="R170" i="3"/>
  <c r="J170" i="3"/>
  <c r="R164" i="3"/>
  <c r="J164" i="3"/>
  <c r="R142" i="3"/>
  <c r="J142" i="3"/>
  <c r="R140" i="3"/>
  <c r="J140" i="3"/>
  <c r="R138" i="3"/>
  <c r="J138" i="3"/>
  <c r="R136" i="3"/>
  <c r="J136" i="3"/>
  <c r="B111" i="3"/>
  <c r="B109" i="3"/>
  <c r="B107" i="3"/>
  <c r="N170" i="3"/>
  <c r="F170" i="3"/>
  <c r="N164" i="3"/>
  <c r="F164" i="3"/>
  <c r="N142" i="3"/>
  <c r="F142" i="3"/>
  <c r="N140" i="3"/>
  <c r="F140" i="3"/>
  <c r="N138" i="3"/>
  <c r="F138" i="3"/>
  <c r="N136" i="3"/>
  <c r="F136" i="3"/>
  <c r="B110" i="3"/>
  <c r="B104" i="3"/>
  <c r="B102" i="3"/>
  <c r="B100" i="3"/>
  <c r="B90" i="3"/>
  <c r="B85" i="3"/>
  <c r="B25" i="3"/>
  <c r="R168" i="3"/>
  <c r="J168" i="3"/>
  <c r="N168" i="3"/>
  <c r="F168" i="3"/>
  <c r="B108" i="3"/>
  <c r="N166" i="3"/>
  <c r="F166" i="3"/>
  <c r="B106" i="3"/>
  <c r="R166" i="3"/>
  <c r="J166" i="3"/>
  <c r="B105" i="3"/>
  <c r="B103" i="3"/>
  <c r="B101" i="3"/>
  <c r="R97" i="3"/>
  <c r="J97" i="3"/>
  <c r="N97" i="3"/>
  <c r="F97" i="3"/>
  <c r="B96" i="3"/>
  <c r="B94" i="3"/>
  <c r="B92" i="3"/>
  <c r="B95" i="3"/>
  <c r="B93" i="3"/>
  <c r="B91" i="3"/>
  <c r="B89" i="3"/>
  <c r="B87" i="3"/>
  <c r="B88" i="3"/>
  <c r="M74" i="3"/>
  <c r="M73" i="3" s="1"/>
  <c r="M67" i="3" s="1"/>
  <c r="K74" i="3"/>
  <c r="K73" i="3" s="1"/>
  <c r="E74" i="3"/>
  <c r="E73" i="3" s="1"/>
  <c r="C74" i="3"/>
  <c r="C73" i="3" s="1"/>
  <c r="N132" i="3"/>
  <c r="F132" i="3"/>
  <c r="N130" i="3"/>
  <c r="F130" i="3"/>
  <c r="B83" i="3"/>
  <c r="B81" i="3"/>
  <c r="B79" i="3"/>
  <c r="B77" i="3"/>
  <c r="N75" i="3"/>
  <c r="F75" i="3"/>
  <c r="B72" i="3"/>
  <c r="B71" i="3"/>
  <c r="N68" i="3"/>
  <c r="B69" i="3"/>
  <c r="R132" i="3"/>
  <c r="J132" i="3"/>
  <c r="R130" i="3"/>
  <c r="J130" i="3"/>
  <c r="B82" i="3"/>
  <c r="B80" i="3"/>
  <c r="B78" i="3"/>
  <c r="R75" i="3"/>
  <c r="J75" i="3"/>
  <c r="B70" i="3"/>
  <c r="R68" i="3"/>
  <c r="J68" i="3"/>
  <c r="B62" i="3"/>
  <c r="B61" i="3"/>
  <c r="P172" i="3"/>
  <c r="L172" i="3"/>
  <c r="H172" i="3"/>
  <c r="D172" i="3"/>
  <c r="B60" i="3"/>
  <c r="R58" i="3"/>
  <c r="J58" i="3"/>
  <c r="B56" i="3"/>
  <c r="B54" i="3"/>
  <c r="R52" i="3"/>
  <c r="J52" i="3"/>
  <c r="M178" i="3"/>
  <c r="E178" i="3"/>
  <c r="N58" i="3"/>
  <c r="B59" i="3"/>
  <c r="B57" i="3"/>
  <c r="B55" i="3"/>
  <c r="N52" i="3"/>
  <c r="B53" i="3"/>
  <c r="B51" i="3"/>
  <c r="B49" i="3"/>
  <c r="B47" i="3"/>
  <c r="B45" i="3"/>
  <c r="B50" i="3"/>
  <c r="B48" i="3"/>
  <c r="B46" i="3"/>
  <c r="B44" i="3"/>
  <c r="B42" i="3"/>
  <c r="B40" i="3"/>
  <c r="R37" i="3"/>
  <c r="J37" i="3"/>
  <c r="B43" i="3"/>
  <c r="B41" i="3"/>
  <c r="B39" i="3"/>
  <c r="N37" i="3"/>
  <c r="F37" i="3"/>
  <c r="B36" i="3"/>
  <c r="B35" i="3"/>
  <c r="B150" i="3"/>
  <c r="P144" i="3"/>
  <c r="L144" i="3"/>
  <c r="H144" i="3"/>
  <c r="D144" i="3"/>
  <c r="R24" i="3"/>
  <c r="J24" i="3"/>
  <c r="Q14" i="3"/>
  <c r="Q13" i="3" s="1"/>
  <c r="O14" i="3"/>
  <c r="O13" i="3" s="1"/>
  <c r="L14" i="3"/>
  <c r="L13" i="3" s="1"/>
  <c r="I14" i="3"/>
  <c r="I13" i="3" s="1"/>
  <c r="G14" i="3"/>
  <c r="G13" i="3" s="1"/>
  <c r="D14" i="3"/>
  <c r="D13" i="3" s="1"/>
  <c r="B34" i="3"/>
  <c r="B33" i="3"/>
  <c r="B32" i="3"/>
  <c r="B31" i="3"/>
  <c r="B30" i="3"/>
  <c r="B29" i="3"/>
  <c r="B28" i="3"/>
  <c r="B27" i="3"/>
  <c r="B26" i="3"/>
  <c r="N24" i="3"/>
  <c r="P14" i="3"/>
  <c r="P13" i="3" s="1"/>
  <c r="M14" i="3"/>
  <c r="M13" i="3" s="1"/>
  <c r="K14" i="3"/>
  <c r="K13" i="3" s="1"/>
  <c r="H14" i="3"/>
  <c r="H13" i="3" s="1"/>
  <c r="E14" i="3"/>
  <c r="E13" i="3" s="1"/>
  <c r="C14" i="3"/>
  <c r="C13" i="3" s="1"/>
  <c r="B22" i="3"/>
  <c r="B20" i="3"/>
  <c r="B18" i="3"/>
  <c r="R15" i="3"/>
  <c r="J15" i="3"/>
  <c r="B23" i="3"/>
  <c r="B21" i="3"/>
  <c r="B19" i="3"/>
  <c r="B17" i="3"/>
  <c r="N15" i="3"/>
  <c r="F15" i="3"/>
  <c r="N131" i="3"/>
  <c r="F131" i="3"/>
  <c r="M128" i="3"/>
  <c r="K128" i="3"/>
  <c r="E128" i="3"/>
  <c r="C128" i="3"/>
  <c r="B12" i="3"/>
  <c r="B11" i="3"/>
  <c r="B10" i="3"/>
  <c r="N8" i="3"/>
  <c r="F8" i="3"/>
  <c r="R131" i="3"/>
  <c r="J131" i="3"/>
  <c r="P128" i="3"/>
  <c r="L128" i="3"/>
  <c r="H128" i="3"/>
  <c r="D128" i="3"/>
  <c r="Q128" i="3"/>
  <c r="O128" i="3"/>
  <c r="I128" i="3"/>
  <c r="G128" i="3"/>
  <c r="R8" i="3"/>
  <c r="B9" i="3"/>
  <c r="R181" i="3"/>
  <c r="J181" i="3"/>
  <c r="K178" i="3"/>
  <c r="N179" i="3"/>
  <c r="C178" i="3"/>
  <c r="F179" i="3"/>
  <c r="R177" i="3"/>
  <c r="J177" i="3"/>
  <c r="N175" i="3"/>
  <c r="F175" i="3"/>
  <c r="Q172" i="3"/>
  <c r="O172" i="3"/>
  <c r="R173" i="3"/>
  <c r="I172" i="3"/>
  <c r="G172" i="3"/>
  <c r="J173" i="3"/>
  <c r="N171" i="3"/>
  <c r="F171" i="3"/>
  <c r="R169" i="3"/>
  <c r="J169" i="3"/>
  <c r="N167" i="3"/>
  <c r="F167" i="3"/>
  <c r="R165" i="3"/>
  <c r="J165" i="3"/>
  <c r="N163" i="3"/>
  <c r="F163" i="3"/>
  <c r="R161" i="3"/>
  <c r="J161" i="3"/>
  <c r="N159" i="3"/>
  <c r="F159" i="3"/>
  <c r="R149" i="3"/>
  <c r="J149" i="3"/>
  <c r="N147" i="3"/>
  <c r="F147" i="3"/>
  <c r="Q144" i="3"/>
  <c r="O144" i="3"/>
  <c r="R145" i="3"/>
  <c r="I144" i="3"/>
  <c r="G144" i="3"/>
  <c r="J145" i="3"/>
  <c r="N143" i="3"/>
  <c r="F143" i="3"/>
  <c r="R141" i="3"/>
  <c r="J141" i="3"/>
  <c r="N139" i="3"/>
  <c r="F139" i="3"/>
  <c r="Q135" i="3"/>
  <c r="O135" i="3"/>
  <c r="R137" i="3"/>
  <c r="I135" i="3"/>
  <c r="G135" i="3"/>
  <c r="J137" i="3"/>
  <c r="P135" i="3"/>
  <c r="L135" i="3"/>
  <c r="H135" i="3"/>
  <c r="D135" i="3"/>
  <c r="N181" i="3"/>
  <c r="F181" i="3"/>
  <c r="O178" i="3"/>
  <c r="R179" i="3"/>
  <c r="R178" i="3" s="1"/>
  <c r="G178" i="3"/>
  <c r="J179" i="3"/>
  <c r="J178" i="3" s="1"/>
  <c r="N177" i="3"/>
  <c r="F177" i="3"/>
  <c r="R175" i="3"/>
  <c r="J175" i="3"/>
  <c r="M172" i="3"/>
  <c r="K172" i="3"/>
  <c r="N173" i="3"/>
  <c r="E172" i="3"/>
  <c r="C172" i="3"/>
  <c r="F173" i="3"/>
  <c r="R171" i="3"/>
  <c r="J171" i="3"/>
  <c r="N169" i="3"/>
  <c r="F169" i="3"/>
  <c r="R167" i="3"/>
  <c r="J167" i="3"/>
  <c r="N165" i="3"/>
  <c r="F165" i="3"/>
  <c r="R163" i="3"/>
  <c r="J163" i="3"/>
  <c r="N161" i="3"/>
  <c r="F161" i="3"/>
  <c r="R159" i="3"/>
  <c r="J159" i="3"/>
  <c r="N149" i="3"/>
  <c r="F149" i="3"/>
  <c r="R147" i="3"/>
  <c r="J147" i="3"/>
  <c r="M144" i="3"/>
  <c r="K144" i="3"/>
  <c r="N145" i="3"/>
  <c r="E144" i="3"/>
  <c r="C144" i="3"/>
  <c r="F145" i="3"/>
  <c r="R143" i="3"/>
  <c r="J143" i="3"/>
  <c r="N141" i="3"/>
  <c r="F141" i="3"/>
  <c r="R139" i="3"/>
  <c r="J139" i="3"/>
  <c r="M135" i="3"/>
  <c r="K135" i="3"/>
  <c r="N137" i="3"/>
  <c r="E135" i="3"/>
  <c r="C135" i="3"/>
  <c r="F137" i="3"/>
  <c r="R129" i="3"/>
  <c r="N129" i="3"/>
  <c r="J129" i="3"/>
  <c r="F129" i="3"/>
  <c r="J118" i="3"/>
  <c r="J112" i="3"/>
  <c r="B98" i="3"/>
  <c r="R84" i="3"/>
  <c r="J84" i="3"/>
  <c r="Q74" i="3"/>
  <c r="Q73" i="3" s="1"/>
  <c r="O74" i="3"/>
  <c r="O73" i="3" s="1"/>
  <c r="O67" i="3" s="1"/>
  <c r="L74" i="3"/>
  <c r="L73" i="3" s="1"/>
  <c r="I74" i="3"/>
  <c r="I73" i="3" s="1"/>
  <c r="G74" i="3"/>
  <c r="G73" i="3" s="1"/>
  <c r="D74" i="3"/>
  <c r="D73" i="3" s="1"/>
  <c r="B99" i="3"/>
  <c r="B86" i="3"/>
  <c r="N84" i="3"/>
  <c r="P74" i="3"/>
  <c r="P73" i="3" s="1"/>
  <c r="P67" i="3" s="1"/>
  <c r="H74" i="3"/>
  <c r="H73" i="3" s="1"/>
  <c r="B52" i="3"/>
  <c r="F84" i="3"/>
  <c r="B76" i="3"/>
  <c r="F68" i="3"/>
  <c r="F58" i="3"/>
  <c r="F52" i="3"/>
  <c r="B38" i="3"/>
  <c r="F24" i="3"/>
  <c r="B16" i="3"/>
  <c r="J8" i="3"/>
  <c r="B160" i="3" l="1"/>
  <c r="N178" i="3"/>
  <c r="B146" i="3"/>
  <c r="B162" i="3"/>
  <c r="B182" i="3"/>
  <c r="B131" i="3"/>
  <c r="B176" i="3"/>
  <c r="N135" i="3"/>
  <c r="B58" i="3"/>
  <c r="B8" i="3"/>
  <c r="B68" i="3"/>
  <c r="B136" i="3"/>
  <c r="R128" i="3"/>
  <c r="N144" i="3"/>
  <c r="N172" i="3"/>
  <c r="B148" i="3"/>
  <c r="B174" i="3"/>
  <c r="B161" i="3"/>
  <c r="B140" i="3"/>
  <c r="B170" i="3"/>
  <c r="B112" i="3"/>
  <c r="B180" i="3"/>
  <c r="J157" i="3"/>
  <c r="R157" i="3"/>
  <c r="K134" i="3"/>
  <c r="K133" i="3" s="1"/>
  <c r="K127" i="3" s="1"/>
  <c r="B158" i="3"/>
  <c r="F157" i="3"/>
  <c r="N157" i="3"/>
  <c r="J74" i="3"/>
  <c r="J73" i="3" s="1"/>
  <c r="F74" i="3"/>
  <c r="F73" i="3" s="1"/>
  <c r="B177" i="3"/>
  <c r="B181" i="3"/>
  <c r="F135" i="3"/>
  <c r="R135" i="3"/>
  <c r="J14" i="3"/>
  <c r="J13" i="3" s="1"/>
  <c r="N14" i="3"/>
  <c r="N13" i="3" s="1"/>
  <c r="B132" i="3"/>
  <c r="B168" i="3"/>
  <c r="B138" i="3"/>
  <c r="B142" i="3"/>
  <c r="B164" i="3"/>
  <c r="B118" i="3"/>
  <c r="B84" i="3"/>
  <c r="R74" i="3"/>
  <c r="R73" i="3" s="1"/>
  <c r="R67" i="3" s="1"/>
  <c r="B37" i="3"/>
  <c r="R14" i="3"/>
  <c r="R13" i="3" s="1"/>
  <c r="B24" i="3"/>
  <c r="B130" i="3"/>
  <c r="B166" i="3"/>
  <c r="M134" i="3"/>
  <c r="M133" i="3" s="1"/>
  <c r="M127" i="3" s="1"/>
  <c r="H14" i="8" s="1"/>
  <c r="I134" i="3"/>
  <c r="I133" i="3" s="1"/>
  <c r="I127" i="3" s="1"/>
  <c r="E134" i="3"/>
  <c r="E133" i="3" s="1"/>
  <c r="E127" i="3" s="1"/>
  <c r="Q134" i="3"/>
  <c r="Q133" i="3" s="1"/>
  <c r="Q127" i="3" s="1"/>
  <c r="N74" i="3"/>
  <c r="N73" i="3" s="1"/>
  <c r="N67" i="3" s="1"/>
  <c r="B75" i="3"/>
  <c r="N128" i="3"/>
  <c r="C134" i="3"/>
  <c r="C133" i="3" s="1"/>
  <c r="C127" i="3" s="1"/>
  <c r="B165" i="3"/>
  <c r="B169" i="3"/>
  <c r="F14" i="3"/>
  <c r="F13" i="3" s="1"/>
  <c r="B15" i="3"/>
  <c r="J135" i="3"/>
  <c r="J128" i="3"/>
  <c r="B97" i="3"/>
  <c r="B173" i="3"/>
  <c r="F172" i="3"/>
  <c r="G134" i="3"/>
  <c r="G133" i="3" s="1"/>
  <c r="G127" i="3" s="1"/>
  <c r="R144" i="3"/>
  <c r="R172" i="3"/>
  <c r="F128" i="3"/>
  <c r="B129" i="3"/>
  <c r="B137" i="3"/>
  <c r="B141" i="3"/>
  <c r="B145" i="3"/>
  <c r="F144" i="3"/>
  <c r="B149" i="3"/>
  <c r="D134" i="3"/>
  <c r="D133" i="3" s="1"/>
  <c r="D127" i="3" s="1"/>
  <c r="H134" i="3"/>
  <c r="H133" i="3" s="1"/>
  <c r="H127" i="3" s="1"/>
  <c r="L134" i="3"/>
  <c r="L133" i="3" s="1"/>
  <c r="L127" i="3" s="1"/>
  <c r="P134" i="3"/>
  <c r="P133" i="3" s="1"/>
  <c r="P127" i="3" s="1"/>
  <c r="O134" i="3"/>
  <c r="O133" i="3" s="1"/>
  <c r="O127" i="3" s="1"/>
  <c r="B139" i="3"/>
  <c r="B143" i="3"/>
  <c r="J144" i="3"/>
  <c r="B147" i="3"/>
  <c r="B159" i="3"/>
  <c r="B163" i="3"/>
  <c r="B167" i="3"/>
  <c r="B171" i="3"/>
  <c r="J172" i="3"/>
  <c r="B175" i="3"/>
  <c r="B179" i="3"/>
  <c r="F178" i="3"/>
  <c r="B178" i="3" l="1"/>
  <c r="B14" i="3"/>
  <c r="B13" i="3" s="1"/>
  <c r="N134" i="3"/>
  <c r="N133" i="3" s="1"/>
  <c r="N127" i="3" s="1"/>
  <c r="B157" i="3"/>
  <c r="R134" i="3"/>
  <c r="R133" i="3" s="1"/>
  <c r="R127" i="3" s="1"/>
  <c r="I14" i="8" s="1"/>
  <c r="B128" i="3"/>
  <c r="J134" i="3"/>
  <c r="J133" i="3" s="1"/>
  <c r="J127" i="3" s="1"/>
  <c r="B74" i="3"/>
  <c r="B73" i="3" s="1"/>
  <c r="B67" i="3" s="1"/>
  <c r="F134" i="3"/>
  <c r="F133" i="3" s="1"/>
  <c r="F127" i="3" s="1"/>
  <c r="B135" i="3"/>
  <c r="B144" i="3"/>
  <c r="B172" i="3"/>
  <c r="B134" i="3" l="1"/>
  <c r="B133" i="3" s="1"/>
  <c r="B127" i="3" s="1"/>
  <c r="J14" i="8" s="1"/>
</calcChain>
</file>

<file path=xl/sharedStrings.xml><?xml version="1.0" encoding="utf-8"?>
<sst xmlns="http://schemas.openxmlformats.org/spreadsheetml/2006/main" count="815" uniqueCount="139">
  <si>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</si>
  <si>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</si>
  <si>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</si>
  <si>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</si>
  <si>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</si>
  <si>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</si>
  <si>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</si>
  <si>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</si>
  <si>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</si>
  <si>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</si>
  <si>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</si>
  <si>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</si>
  <si>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</si>
  <si>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</si>
  <si>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</si>
  <si>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</si>
  <si>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</si>
  <si>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</si>
  <si>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</si>
  <si>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</si>
  <si>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</si>
  <si>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</si>
  <si>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</si>
  <si>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</si>
  <si>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</si>
  <si>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</si>
  <si>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</si>
  <si>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</si>
  <si>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</si>
  <si>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</si>
  <si>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</si>
  <si>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</si>
  <si>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</si>
  <si>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</si>
  <si>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</si>
  <si>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</si>
  <si>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</si>
  <si>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</si>
  <si>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</si>
  <si>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</si>
  <si>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</si>
  <si>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</si>
  <si>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</si>
  <si>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</si>
  <si>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</si>
  <si>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</si>
  <si>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</si>
  <si>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</si>
  <si>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</si>
  <si>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</si>
  <si>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</si>
  <si>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</si>
  <si>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</si>
  <si>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</si>
  <si>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</si>
  <si>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</si>
  <si>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</si>
  <si>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</si>
  <si>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</si>
  <si>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</si>
  <si>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</si>
  <si>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</si>
  <si>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</si>
  <si>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</si>
  <si>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</si>
  <si>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</si>
  <si>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สำนักพัฒนาพันธุ์สัตว์ (0700600017)</t>
  </si>
  <si>
    <t>รวมทั้งโครงการ</t>
  </si>
  <si>
    <t>ศูนย์วิจัยและบำรุงพันธุ์สัตว์สุราษฎร์ธานี (0700600046)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</si>
  <si>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</si>
  <si>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</si>
  <si>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</si>
  <si>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</si>
  <si>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</si>
  <si>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</si>
  <si>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</si>
  <si>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</si>
  <si>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</si>
  <si>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ศูนย์วิจัยและบำรุงพันธุ์สัตว์สุราษฎร์ธานี</t>
  </si>
  <si>
    <t>สำนักพัฒนาพันธุ์สัตว์</t>
  </si>
  <si>
    <t>ศูนย์วิจัยและบำรุงพันธุ์สัตว์เชียงใหม่</t>
  </si>
  <si>
    <t>ศูนย์วิจัยและพัฒนาโคนม</t>
  </si>
  <si>
    <t>ศูนย์วิจัยและบำรุงพันธุ์สัตว์เชียงใหม่ (0700600037)</t>
  </si>
  <si>
    <t>รวมทั้งสิ้น
(สพพ.)</t>
  </si>
  <si>
    <t>งวดที่ 4</t>
  </si>
  <si>
    <t>ศูนย์วิจัยและพัฒนาโคเนื้อ</t>
  </si>
  <si>
    <t>(0700600024)</t>
  </si>
  <si>
    <t>(ศูนย์วิจัยและพัฒนาสุกร)</t>
  </si>
  <si>
    <t>ศูนย์วิจัยและบำรุงพันธุ์สัตว์ระยอง</t>
  </si>
  <si>
    <t>ผลของการขุนเป็ดเทศพันธุ์กบินทร์บุรีโดยใช้ต้นกล้วยสับหมักยีสต์ในอาหารต่อสมรรถภาพการผลิตและคุณภาพซาก</t>
  </si>
  <si>
    <t>ศูนย์วิจัยและบำรุงพันธุ์สัตว์อุดรธานี</t>
  </si>
  <si>
    <t>สมรรถภาพการผลิตและผลตอบแทนทางเศรษฐกิจของลักษณะที่สำคัญทางเศรษฐกิจในไก่ไข่เชิงการค้า (โรดไอแลนด์เรด × ไวท์พลีมัทร๊อค) ภายใต้รูปแบบการผลิตที่แตกต่างกัน</t>
  </si>
  <si>
    <t>ศูนย์วิจัยและพัฒนาสัตว์ปีก</t>
  </si>
  <si>
    <t>การพัฒนาฝูงพ่อแม่พันธุ์ต้นแบบของแพะพันธุ์ แดงสุราษฎร์</t>
  </si>
  <si>
    <t xml:space="preserve">งบประมาณด้านวิทยาศาสตร์ วิจัยและนวัตกรรม ประจำปีงบประมาณ พ.ศ. 2567        
</t>
  </si>
  <si>
    <t>1. โครงการสมรรถภาพการให้ไข่และการสืบพันธุ์ของไก่ประดู่หางดำเชียงใหม่สายพันธุ์ไข่ดกในฟาร์มเครือข่ายปรับปรุงพันธุ์และขยายพันธุ์สัตว์</t>
  </si>
  <si>
    <t>ศูนย์วิจัยและพัฒนาโคเนื้อ (0700600026)</t>
  </si>
  <si>
    <t>ศูนย์วิจัยและพัฒนาโคนม (0700600025) / ศูนย์วิจัยและพัฒนาสุกร (0700600024)</t>
  </si>
  <si>
    <t>ศูนย์วิจัยและบำรุงพันธุ์สัตว์ระยอง
 (0700600146)</t>
  </si>
  <si>
    <t>ศูนย์วิจัยและบำรุงพันธุ์สัตว์อุดรธานี (0700600034)</t>
  </si>
  <si>
    <t>ศูนย์วิจัยและพัฒนาสัตว์ปีก (0700600019)</t>
  </si>
  <si>
    <t>งบประมาณด้านวิทยาศาสตร์ วิจัยและนวัตกรรม ประจำปีงบประมาณ พ.ศ. 2567</t>
  </si>
  <si>
    <t>2. โครงการการทำนายค่าพันธุกรรมร่วมกับเครื่องหมายพันธุกรรมเพื่อคัดเลือกลักษณะการเจริญเติบโต และความสมบูรณ์พันธุ์ในประชากรโคไทยบราห์มัน</t>
  </si>
  <si>
    <t>3. โครงการความสัมพันธ์ของรูปแบบจีโนไทป์ต่อสมรรถภาพการเจริญเติบโตในไก่เหลืองหางขาว</t>
  </si>
  <si>
    <t>4 โครงการผลของการขุนเป็ดเทศพันธุ์กบินทร์บุรีโดยใช้ต้นกล้วยสับหมักยีสต์ในอาหารต่อสมรรถภาพการผลิตและคุณภาพซาก</t>
  </si>
  <si>
    <t>5. โครงการสมรรถภาพการผลิตและผลตอบแทนทางเศรษฐกิจของลักษณะที่สำคัญทางเศรษฐกิจในไก่ไข่เชิงการค้า (โรดไอแลนด์เรด × ไวท์พลีมัทร๊อค) ภายใต้รูปแบบการผลิตที่แตกต่างกัน</t>
  </si>
  <si>
    <t>6. โครงการการพัฒนาฝูงพ่อแม่พันธุ์ต้นแบบของแพะพันธุ์ แดงสุราษฎร์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</si>
  <si>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</si>
  <si>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</si>
  <si>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</si>
  <si>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</si>
  <si>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</si>
  <si>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</si>
  <si>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</si>
  <si>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</si>
  <si>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โครงการสมรรถภาพการให้ไข่และการสืบพันธุ์ของไก่ประดู่หางดำเชียงใหม่สายพันธุ์ไข่ดกในฟาร์มเครือข่ายปรับปรุงพันธุ์และขยายพันธุ์สัตว์</t>
  </si>
  <si>
    <t>ค่าจ้างเหมาเก็บช้อมูลและวิเคราะห์ข้อมูล</t>
  </si>
  <si>
    <t>ครั้ง</t>
  </si>
  <si>
    <t xml:space="preserve">โครงการความสัมพันธ์ของรูปแบบจีโนไทป์ต่อสมรรถภาพการเจริญเติบโตในไก่เหลืองหางขาว
</t>
  </si>
  <si>
    <t>ค่าจ้างเหมาพนักงานเลี้ยงและเก็บข้อมูล</t>
  </si>
  <si>
    <t>ค่าจ้างเหมาบริการในการวิเคราะห์รูปแบบจีโนไทป์</t>
  </si>
  <si>
    <t>ตัวอย่าง</t>
  </si>
  <si>
    <t>โครงการผลของการขุนเป็ดเทศพันธุ์กบินทร์บุรีโดยใช้ต้นกล้วยสับหมักยีสต์ในอาหารต่อสมรรถภาพการผลิตและคุณภาพซาก</t>
  </si>
  <si>
    <t>ค่าจ้างเหมาบริการวิเคราะห์การย่อยได้</t>
  </si>
  <si>
    <t>ค่าจ้างเหมาบริการวิเคราะห์อาหารสัตว์</t>
  </si>
  <si>
    <t>ค่าจ้างเหมาบริการห้องปฏิบัติการและอุปกรณ์วิเคราะห์คุณภาพ</t>
  </si>
  <si>
    <t>วัน</t>
  </si>
  <si>
    <t>สมรรถภาพการผลิตและผลตอบแทนทางเศรษฐกิจของลักษณะที่สำคัญทางเศรษฐกิจในไก่ไข่เชิงการค้า (โรดไอแลนด์เรด ? ไวท์พลีมัทร๊อค) ภายใต้รูปแบบการผลิตที่แตกต่างกัน</t>
  </si>
  <si>
    <t>ค่าจ้างเหมาบริการคนงานเลี้ยงไก่</t>
  </si>
  <si>
    <t>การพัฒนาฝูงพ่อแม่พันธุ์ต้นแบบ
ของแพะพันธุ์ แดงสุราษฎร์
(ยกเลิกโครงการ)</t>
  </si>
  <si>
    <t>ยกเลิกโครงการ คืนเงินกลับส่วนกลาง</t>
  </si>
  <si>
    <t>สมรรถภาพการให้ไข่และการสืบพันธุ์ของไก่ประดู่หางดำเชียงใหม่สายพันธุ์
ไข่ดกในฟาร์มเครือข่ายปรับปรุงพันธุ์และขยายพันธุ์สัตว์</t>
  </si>
  <si>
    <t>การทำนายค่าพันธุกรรมร่วมกับ
เครื่องหมายพันธุกรรมเพื่อคัดเลือกลักษณะการเจริญเติบโต 
และความสมบูรณ์พันธุ์
ในประชากรโคไทยบราห์มัน</t>
  </si>
  <si>
    <t>ความสัมพันธ์ของรูปแบบจีโนไทป์
ต่อสมรรถภาพการเจริญเติบโต
ในไก่เหลืองหางขาว</t>
  </si>
  <si>
    <t>ผลของการขุนเป็ดเทศพันธุ์
กบินทร์บุรีโดยใช้ต้นกล้วยสับ
หมักยีสต์ในอาหารต่อสมรรถภาพ
การผลิตและคุณภาพซาก</t>
  </si>
  <si>
    <t>งวดที่ 5</t>
  </si>
  <si>
    <t>การทำนายค่าพันธุกรรมร่วมกับเครื่องหมายพันธุกรรมเพื่อคัดเลือกลักษณะการเจริญเติบโต และความสมบูรณ์พันธุ์ในประชากรโค
ไทยบราห์มัน</t>
  </si>
  <si>
    <t>ความสัมพันธ์ของรูปแบบจีโนไทป์ต่อสมรรถภาพการเจริญเติบโต
ในไก่เหลืองหางขาว</t>
  </si>
  <si>
    <t>สมรรถภาพการให้ไข่และการสืบพันธุ์ของไก่ประดู่หางดำเชียงใหม่
สายพันธุ์ไข่ดกในฟาร์มเครือข่ายปรับปรุงพันธุ์และขยายพันธุ์สัตว์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</si>
</sst>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5"/>
      <name val="TH SarabunPSK"/>
      <family val="2"/>
    </font>
    <font>
      <b/>
      <sz val="15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223">
    <xf numFmtId="0" fontId="0" fillId="0" borderId="0" xfId="0"/>
    <xf numFmtId="43" fontId="0" fillId="0" borderId="0" xfId="1" applyFont="1"/>
    <xf numFmtId="49" fontId="3" fillId="0" borderId="0" xfId="2" applyNumberFormat="1" applyFont="1" applyProtection="1">
      <protection locked="0"/>
    </xf>
    <xf numFmtId="2" fontId="3" fillId="0" borderId="0" xfId="2" applyNumberFormat="1" applyFont="1" applyProtection="1">
      <protection locked="0"/>
    </xf>
    <xf numFmtId="43" fontId="3" fillId="0" borderId="1" xfId="1" applyFont="1" applyBorder="1" applyProtection="1"/>
    <xf numFmtId="43" fontId="4" fillId="0" borderId="1" xfId="1" applyFont="1" applyBorder="1" applyProtection="1">
      <protection locked="0"/>
    </xf>
    <xf numFmtId="49" fontId="4" fillId="0" borderId="1" xfId="2" applyNumberFormat="1" applyFont="1" applyBorder="1"/>
    <xf numFmtId="43" fontId="3" fillId="0" borderId="2" xfId="1" applyFont="1" applyBorder="1" applyProtection="1"/>
    <xf numFmtId="43" fontId="3" fillId="0" borderId="2" xfId="1" applyFont="1" applyBorder="1" applyProtection="1">
      <protection locked="0"/>
    </xf>
    <xf numFmtId="49" fontId="4" fillId="0" borderId="2" xfId="2" applyNumberFormat="1" applyFont="1" applyBorder="1"/>
    <xf numFmtId="49" fontId="3" fillId="0" borderId="2" xfId="2" applyNumberFormat="1" applyFont="1" applyBorder="1"/>
    <xf numFmtId="43" fontId="4" fillId="0" borderId="2" xfId="1" applyFont="1" applyBorder="1" applyProtection="1"/>
    <xf numFmtId="49" fontId="3" fillId="0" borderId="2" xfId="2" applyNumberFormat="1" applyFont="1" applyBorder="1" applyAlignment="1">
      <alignment horizontal="center"/>
    </xf>
    <xf numFmtId="43" fontId="5" fillId="0" borderId="0" xfId="1" applyFont="1"/>
    <xf numFmtId="49" fontId="4" fillId="0" borderId="0" xfId="2" applyNumberFormat="1" applyFont="1" applyProtection="1">
      <protection locked="0"/>
    </xf>
    <xf numFmtId="0" fontId="6" fillId="0" borderId="0" xfId="0" applyFont="1"/>
    <xf numFmtId="43" fontId="3" fillId="0" borderId="0" xfId="1" applyFont="1" applyFill="1" applyProtection="1">
      <protection locked="0"/>
    </xf>
    <xf numFmtId="43" fontId="3" fillId="0" borderId="1" xfId="1" applyFont="1" applyFill="1" applyBorder="1" applyProtection="1"/>
    <xf numFmtId="43" fontId="4" fillId="0" borderId="1" xfId="1" applyFont="1" applyFill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9" fontId="3" fillId="0" borderId="2" xfId="2" applyNumberFormat="1" applyFont="1" applyBorder="1" applyProtection="1">
      <protection locked="0"/>
    </xf>
    <xf numFmtId="43" fontId="4" fillId="0" borderId="2" xfId="1" applyFont="1" applyFill="1" applyBorder="1" applyProtection="1"/>
    <xf numFmtId="49" fontId="3" fillId="0" borderId="2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Protection="1">
      <protection locked="0"/>
    </xf>
    <xf numFmtId="43" fontId="8" fillId="2" borderId="1" xfId="1" applyFont="1" applyFill="1" applyBorder="1" applyProtection="1"/>
    <xf numFmtId="43" fontId="8" fillId="2" borderId="1" xfId="1" applyFont="1" applyFill="1" applyBorder="1" applyProtection="1">
      <protection locked="0"/>
    </xf>
    <xf numFmtId="49" fontId="9" fillId="2" borderId="1" xfId="2" applyNumberFormat="1" applyFont="1" applyFill="1" applyBorder="1" applyProtection="1">
      <protection locked="0"/>
    </xf>
    <xf numFmtId="43" fontId="8" fillId="2" borderId="2" xfId="1" applyFont="1" applyFill="1" applyBorder="1" applyProtection="1"/>
    <xf numFmtId="43" fontId="8" fillId="2" borderId="2" xfId="1" applyFont="1" applyFill="1" applyBorder="1" applyProtection="1">
      <protection locked="0"/>
    </xf>
    <xf numFmtId="49" fontId="9" fillId="2" borderId="2" xfId="2" applyNumberFormat="1" applyFont="1" applyFill="1" applyBorder="1" applyProtection="1">
      <protection locked="0"/>
    </xf>
    <xf numFmtId="43" fontId="8" fillId="0" borderId="2" xfId="1" applyFont="1" applyBorder="1" applyProtection="1"/>
    <xf numFmtId="43" fontId="8" fillId="0" borderId="2" xfId="1" applyFont="1" applyBorder="1" applyProtection="1">
      <protection locked="0"/>
    </xf>
    <xf numFmtId="49" fontId="8" fillId="0" borderId="2" xfId="2" applyNumberFormat="1" applyFont="1" applyBorder="1" applyProtection="1">
      <protection locked="0"/>
    </xf>
    <xf numFmtId="43" fontId="9" fillId="2" borderId="2" xfId="1" applyFont="1" applyFill="1" applyBorder="1" applyProtection="1"/>
    <xf numFmtId="43" fontId="8" fillId="3" borderId="2" xfId="1" applyFont="1" applyFill="1" applyBorder="1" applyProtection="1"/>
    <xf numFmtId="49" fontId="8" fillId="3" borderId="2" xfId="2" applyNumberFormat="1" applyFont="1" applyFill="1" applyBorder="1" applyAlignment="1" applyProtection="1">
      <alignment horizontal="center"/>
      <protection locked="0"/>
    </xf>
    <xf numFmtId="43" fontId="8" fillId="4" borderId="2" xfId="1" applyFont="1" applyFill="1" applyBorder="1" applyProtection="1"/>
    <xf numFmtId="49" fontId="8" fillId="4" borderId="2" xfId="2" applyNumberFormat="1" applyFont="1" applyFill="1" applyBorder="1" applyProtection="1">
      <protection locked="0"/>
    </xf>
    <xf numFmtId="49" fontId="8" fillId="0" borderId="0" xfId="2" applyNumberFormat="1" applyFont="1" applyAlignment="1" applyProtection="1">
      <alignment vertical="center"/>
      <protection locked="0"/>
    </xf>
    <xf numFmtId="43" fontId="8" fillId="6" borderId="0" xfId="1" applyFont="1" applyFill="1" applyProtection="1">
      <protection locked="0"/>
    </xf>
    <xf numFmtId="49" fontId="9" fillId="6" borderId="0" xfId="2" applyNumberFormat="1" applyFont="1" applyFill="1"/>
    <xf numFmtId="43" fontId="3" fillId="0" borderId="1" xfId="1" applyFont="1" applyBorder="1" applyProtection="1">
      <protection locked="0"/>
    </xf>
    <xf numFmtId="43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43" fontId="9" fillId="7" borderId="3" xfId="1" applyFont="1" applyFill="1" applyBorder="1" applyAlignment="1" applyProtection="1">
      <alignment vertical="center"/>
      <protection locked="0"/>
    </xf>
    <xf numFmtId="43" fontId="8" fillId="0" borderId="2" xfId="1" applyFont="1" applyFill="1" applyBorder="1" applyAlignment="1" applyProtection="1">
      <alignment vertical="center"/>
      <protection locked="0"/>
    </xf>
    <xf numFmtId="43" fontId="9" fillId="7" borderId="2" xfId="1" applyFont="1" applyFill="1" applyBorder="1" applyAlignment="1" applyProtection="1">
      <alignment vertical="center"/>
      <protection locked="0"/>
    </xf>
    <xf numFmtId="43" fontId="8" fillId="4" borderId="2" xfId="1" applyFont="1" applyFill="1" applyBorder="1" applyAlignment="1" applyProtection="1">
      <alignment vertical="center"/>
      <protection locked="0"/>
    </xf>
    <xf numFmtId="43" fontId="8" fillId="3" borderId="2" xfId="1" applyFont="1" applyFill="1" applyBorder="1" applyAlignment="1" applyProtection="1">
      <alignment horizontal="center" vertical="center"/>
      <protection locked="0"/>
    </xf>
    <xf numFmtId="49" fontId="8" fillId="0" borderId="1" xfId="2" applyNumberFormat="1" applyFont="1" applyBorder="1" applyProtection="1">
      <protection locked="0"/>
    </xf>
    <xf numFmtId="43" fontId="8" fillId="0" borderId="1" xfId="1" applyFont="1" applyFill="1" applyBorder="1" applyAlignment="1" applyProtection="1">
      <alignment vertical="center"/>
      <protection locked="0"/>
    </xf>
    <xf numFmtId="43" fontId="8" fillId="0" borderId="1" xfId="1" applyFont="1" applyBorder="1" applyProtection="1"/>
    <xf numFmtId="43" fontId="8" fillId="3" borderId="10" xfId="1" applyFont="1" applyFill="1" applyBorder="1" applyAlignment="1" applyProtection="1">
      <alignment horizontal="center" vertical="center"/>
      <protection locked="0"/>
    </xf>
    <xf numFmtId="43" fontId="9" fillId="7" borderId="1" xfId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 wrapText="1"/>
    </xf>
    <xf numFmtId="43" fontId="6" fillId="0" borderId="5" xfId="1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0" fontId="11" fillId="0" borderId="0" xfId="0" applyFont="1"/>
    <xf numFmtId="49" fontId="4" fillId="6" borderId="0" xfId="2" applyNumberFormat="1" applyFont="1" applyFill="1"/>
    <xf numFmtId="43" fontId="3" fillId="6" borderId="0" xfId="1" applyFont="1" applyFill="1" applyProtection="1">
      <protection locked="0"/>
    </xf>
    <xf numFmtId="49" fontId="3" fillId="0" borderId="10" xfId="2" applyNumberFormat="1" applyFont="1" applyBorder="1"/>
    <xf numFmtId="43" fontId="3" fillId="0" borderId="10" xfId="1" applyFont="1" applyBorder="1" applyProtection="1"/>
    <xf numFmtId="43" fontId="3" fillId="0" borderId="10" xfId="1" applyFont="1" applyBorder="1" applyProtection="1">
      <protection locked="0"/>
    </xf>
    <xf numFmtId="49" fontId="3" fillId="0" borderId="1" xfId="2" applyNumberFormat="1" applyFont="1" applyBorder="1"/>
    <xf numFmtId="43" fontId="11" fillId="0" borderId="0" xfId="0" applyNumberFormat="1" applyFont="1" applyAlignment="1">
      <alignment vertical="center" wrapText="1"/>
    </xf>
    <xf numFmtId="43" fontId="5" fillId="0" borderId="0" xfId="1" applyFont="1" applyBorder="1"/>
    <xf numFmtId="43" fontId="0" fillId="0" borderId="0" xfId="1" applyFont="1" applyBorder="1"/>
    <xf numFmtId="0" fontId="10" fillId="0" borderId="0" xfId="0" applyFont="1"/>
    <xf numFmtId="43" fontId="11" fillId="0" borderId="0" xfId="0" applyNumberFormat="1" applyFont="1"/>
    <xf numFmtId="49" fontId="3" fillId="0" borderId="10" xfId="2" applyNumberFormat="1" applyFont="1" applyBorder="1" applyProtection="1">
      <protection locked="0"/>
    </xf>
    <xf numFmtId="43" fontId="3" fillId="0" borderId="10" xfId="1" applyFont="1" applyFill="1" applyBorder="1" applyProtection="1"/>
    <xf numFmtId="43" fontId="3" fillId="0" borderId="10" xfId="1" applyFont="1" applyFill="1" applyBorder="1" applyProtection="1">
      <protection locked="0"/>
    </xf>
    <xf numFmtId="49" fontId="3" fillId="0" borderId="1" xfId="2" applyNumberFormat="1" applyFont="1" applyBorder="1" applyProtection="1">
      <protection locked="0"/>
    </xf>
    <xf numFmtId="43" fontId="3" fillId="0" borderId="1" xfId="1" applyFont="1" applyFill="1" applyBorder="1" applyProtection="1">
      <protection locked="0"/>
    </xf>
    <xf numFmtId="49" fontId="4" fillId="0" borderId="14" xfId="2" applyNumberFormat="1" applyFont="1" applyBorder="1"/>
    <xf numFmtId="43" fontId="3" fillId="0" borderId="14" xfId="1" applyFont="1" applyBorder="1" applyProtection="1"/>
    <xf numFmtId="43" fontId="4" fillId="0" borderId="14" xfId="1" applyFont="1" applyBorder="1" applyProtection="1">
      <protection locked="0"/>
    </xf>
    <xf numFmtId="49" fontId="8" fillId="0" borderId="10" xfId="2" applyNumberFormat="1" applyFont="1" applyBorder="1" applyProtection="1">
      <protection locked="0"/>
    </xf>
    <xf numFmtId="43" fontId="8" fillId="0" borderId="10" xfId="1" applyFont="1" applyBorder="1" applyProtection="1"/>
    <xf numFmtId="43" fontId="8" fillId="0" borderId="10" xfId="1" applyFont="1" applyBorder="1" applyProtection="1">
      <protection locked="0"/>
    </xf>
    <xf numFmtId="43" fontId="8" fillId="0" borderId="1" xfId="1" applyFont="1" applyBorder="1" applyProtection="1">
      <protection locked="0"/>
    </xf>
    <xf numFmtId="43" fontId="9" fillId="0" borderId="4" xfId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49" fontId="9" fillId="7" borderId="3" xfId="2" applyNumberFormat="1" applyFont="1" applyFill="1" applyBorder="1" applyAlignment="1" applyProtection="1">
      <alignment vertical="center"/>
      <protection locked="0"/>
    </xf>
    <xf numFmtId="49" fontId="8" fillId="0" borderId="2" xfId="2" applyNumberFormat="1" applyFont="1" applyBorder="1" applyAlignment="1" applyProtection="1">
      <alignment vertical="center"/>
      <protection locked="0"/>
    </xf>
    <xf numFmtId="43" fontId="8" fillId="0" borderId="2" xfId="1" applyFont="1" applyBorder="1" applyAlignment="1" applyProtection="1">
      <alignment vertical="center"/>
    </xf>
    <xf numFmtId="49" fontId="9" fillId="7" borderId="2" xfId="2" applyNumberFormat="1" applyFont="1" applyFill="1" applyBorder="1" applyAlignment="1" applyProtection="1">
      <alignment vertical="center"/>
      <protection locked="0"/>
    </xf>
    <xf numFmtId="49" fontId="8" fillId="4" borderId="2" xfId="2" applyNumberFormat="1" applyFont="1" applyFill="1" applyBorder="1" applyAlignment="1" applyProtection="1">
      <alignment vertical="center"/>
      <protection locked="0"/>
    </xf>
    <xf numFmtId="49" fontId="8" fillId="3" borderId="2" xfId="2" applyNumberFormat="1" applyFont="1" applyFill="1" applyBorder="1" applyAlignment="1" applyProtection="1">
      <alignment horizontal="center" vertical="center"/>
      <protection locked="0"/>
    </xf>
    <xf numFmtId="49" fontId="8" fillId="0" borderId="1" xfId="2" applyNumberFormat="1" applyFont="1" applyBorder="1" applyAlignment="1" applyProtection="1">
      <alignment vertical="center"/>
      <protection locked="0"/>
    </xf>
    <xf numFmtId="43" fontId="8" fillId="0" borderId="1" xfId="1" applyFont="1" applyBorder="1" applyAlignment="1" applyProtection="1">
      <alignment vertical="center"/>
    </xf>
    <xf numFmtId="49" fontId="8" fillId="3" borderId="10" xfId="2" applyNumberFormat="1" applyFont="1" applyFill="1" applyBorder="1" applyAlignment="1" applyProtection="1">
      <alignment horizontal="center" vertical="center"/>
      <protection locked="0"/>
    </xf>
    <xf numFmtId="43" fontId="8" fillId="7" borderId="2" xfId="1" applyFont="1" applyFill="1" applyBorder="1" applyAlignment="1" applyProtection="1">
      <alignment vertical="center"/>
    </xf>
    <xf numFmtId="49" fontId="9" fillId="7" borderId="1" xfId="2" applyNumberFormat="1" applyFont="1" applyFill="1" applyBorder="1" applyAlignment="1" applyProtection="1">
      <alignment vertical="center"/>
      <protection locked="0"/>
    </xf>
    <xf numFmtId="43" fontId="8" fillId="7" borderId="1" xfId="1" applyFont="1" applyFill="1" applyBorder="1" applyAlignment="1" applyProtection="1">
      <alignment vertical="center"/>
    </xf>
    <xf numFmtId="43" fontId="6" fillId="0" borderId="0" xfId="1" applyFont="1" applyFill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3" fontId="6" fillId="0" borderId="12" xfId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187" fontId="9" fillId="0" borderId="3" xfId="1" applyNumberFormat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center" vertical="center" wrapText="1"/>
    </xf>
    <xf numFmtId="188" fontId="7" fillId="0" borderId="4" xfId="4" applyNumberFormat="1" applyFont="1" applyFill="1" applyBorder="1" applyAlignment="1">
      <alignment horizontal="center" vertical="center" wrapText="1"/>
    </xf>
    <xf numFmtId="188" fontId="6" fillId="0" borderId="5" xfId="0" applyNumberFormat="1" applyFont="1" applyBorder="1" applyAlignment="1">
      <alignment horizontal="center" vertical="top"/>
    </xf>
    <xf numFmtId="188" fontId="6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188" fontId="6" fillId="0" borderId="11" xfId="0" applyNumberFormat="1" applyFont="1" applyBorder="1" applyAlignment="1">
      <alignment horizontal="center" vertical="top"/>
    </xf>
    <xf numFmtId="0" fontId="6" fillId="0" borderId="11" xfId="0" applyFont="1" applyBorder="1" applyAlignment="1">
      <alignment vertical="top"/>
    </xf>
    <xf numFmtId="43" fontId="6" fillId="0" borderId="11" xfId="1" applyFont="1" applyFill="1" applyBorder="1" applyAlignment="1">
      <alignment vertical="top"/>
    </xf>
    <xf numFmtId="188" fontId="6" fillId="0" borderId="5" xfId="0" quotePrefix="1" applyNumberFormat="1" applyFont="1" applyBorder="1" applyAlignment="1">
      <alignment horizontal="center" vertical="top"/>
    </xf>
    <xf numFmtId="188" fontId="6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43" fontId="6" fillId="0" borderId="3" xfId="1" applyFont="1" applyFill="1" applyBorder="1" applyAlignment="1">
      <alignment vertical="top"/>
    </xf>
    <xf numFmtId="0" fontId="6" fillId="0" borderId="5" xfId="0" applyFont="1" applyBorder="1" applyAlignment="1">
      <alignment vertical="top" wrapText="1"/>
    </xf>
    <xf numFmtId="43" fontId="6" fillId="0" borderId="4" xfId="1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188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vertical="top"/>
    </xf>
    <xf numFmtId="43" fontId="6" fillId="0" borderId="4" xfId="1" applyFont="1" applyFill="1" applyBorder="1" applyAlignment="1">
      <alignment vertical="top"/>
    </xf>
    <xf numFmtId="189" fontId="8" fillId="0" borderId="4" xfId="1" applyNumberFormat="1" applyFont="1" applyFill="1" applyBorder="1" applyAlignment="1" applyProtection="1">
      <alignment horizontal="center" vertical="center"/>
      <protection locked="0"/>
    </xf>
    <xf numFmtId="49" fontId="4" fillId="0" borderId="11" xfId="2" applyNumberFormat="1" applyFont="1" applyBorder="1" applyProtection="1">
      <protection locked="0"/>
    </xf>
    <xf numFmtId="43" fontId="4" fillId="0" borderId="11" xfId="1" applyFont="1" applyFill="1" applyBorder="1" applyProtection="1"/>
    <xf numFmtId="49" fontId="4" fillId="0" borderId="11" xfId="2" applyNumberFormat="1" applyFont="1" applyBorder="1"/>
    <xf numFmtId="43" fontId="4" fillId="0" borderId="11" xfId="1" applyFont="1" applyBorder="1" applyProtection="1"/>
    <xf numFmtId="49" fontId="9" fillId="2" borderId="11" xfId="2" applyNumberFormat="1" applyFont="1" applyFill="1" applyBorder="1" applyProtection="1">
      <protection locked="0"/>
    </xf>
    <xf numFmtId="43" fontId="9" fillId="2" borderId="11" xfId="1" applyFont="1" applyFill="1" applyBorder="1" applyProtection="1"/>
    <xf numFmtId="49" fontId="9" fillId="5" borderId="15" xfId="2" applyNumberFormat="1" applyFont="1" applyFill="1" applyBorder="1" applyAlignment="1" applyProtection="1">
      <alignment vertical="center"/>
      <protection locked="0"/>
    </xf>
    <xf numFmtId="43" fontId="9" fillId="5" borderId="15" xfId="1" applyFont="1" applyFill="1" applyBorder="1" applyAlignment="1" applyProtection="1">
      <alignment vertical="center"/>
    </xf>
    <xf numFmtId="49" fontId="9" fillId="5" borderId="4" xfId="2" applyNumberFormat="1" applyFont="1" applyFill="1" applyBorder="1" applyAlignment="1" applyProtection="1">
      <alignment vertical="center"/>
      <protection locked="0"/>
    </xf>
    <xf numFmtId="43" fontId="9" fillId="5" borderId="4" xfId="1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vertical="center" wrapText="1"/>
    </xf>
    <xf numFmtId="43" fontId="6" fillId="3" borderId="0" xfId="1" applyFont="1" applyFill="1" applyAlignment="1">
      <alignment vertical="center" wrapText="1"/>
    </xf>
    <xf numFmtId="0" fontId="6" fillId="0" borderId="5" xfId="0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43" fontId="13" fillId="0" borderId="0" xfId="4" applyFont="1" applyAlignment="1">
      <alignment vertical="top"/>
    </xf>
    <xf numFmtId="0" fontId="6" fillId="0" borderId="0" xfId="0" applyFont="1" applyAlignment="1">
      <alignment vertical="top" wrapText="1"/>
    </xf>
    <xf numFmtId="43" fontId="6" fillId="0" borderId="0" xfId="4" applyFont="1" applyAlignment="1">
      <alignment vertical="top"/>
    </xf>
    <xf numFmtId="43" fontId="6" fillId="0" borderId="0" xfId="4" applyFont="1" applyAlignment="1">
      <alignment horizontal="center" vertical="top"/>
    </xf>
    <xf numFmtId="0" fontId="6" fillId="0" borderId="0" xfId="0" applyFont="1" applyAlignment="1">
      <alignment vertical="top"/>
    </xf>
    <xf numFmtId="0" fontId="13" fillId="0" borderId="9" xfId="0" applyFont="1" applyBorder="1" applyAlignment="1">
      <alignment vertical="top"/>
    </xf>
    <xf numFmtId="43" fontId="13" fillId="0" borderId="0" xfId="4" applyFont="1" applyBorder="1" applyAlignment="1">
      <alignment vertical="top"/>
    </xf>
    <xf numFmtId="43" fontId="7" fillId="0" borderId="4" xfId="4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3" xfId="0" applyFont="1" applyBorder="1" applyAlignment="1">
      <alignment vertical="top" wrapText="1"/>
    </xf>
    <xf numFmtId="43" fontId="6" fillId="0" borderId="3" xfId="4" applyFont="1" applyBorder="1" applyAlignment="1">
      <alignment horizontal="center" vertical="top"/>
    </xf>
    <xf numFmtId="43" fontId="6" fillId="0" borderId="16" xfId="1" applyFont="1" applyFill="1" applyBorder="1" applyAlignment="1">
      <alignment vertical="top"/>
    </xf>
    <xf numFmtId="43" fontId="6" fillId="0" borderId="17" xfId="4" applyFont="1" applyFill="1" applyBorder="1" applyAlignment="1">
      <alignment horizontal="center" vertical="top"/>
    </xf>
    <xf numFmtId="43" fontId="6" fillId="0" borderId="5" xfId="4" applyFont="1" applyFill="1" applyBorder="1" applyAlignment="1">
      <alignment vertical="top"/>
    </xf>
    <xf numFmtId="43" fontId="6" fillId="0" borderId="18" xfId="4" applyFont="1" applyFill="1" applyBorder="1" applyAlignment="1">
      <alignment vertical="top"/>
    </xf>
    <xf numFmtId="43" fontId="6" fillId="0" borderId="19" xfId="4" applyFont="1" applyFill="1" applyBorder="1" applyAlignment="1">
      <alignment horizontal="center" vertical="top"/>
    </xf>
    <xf numFmtId="43" fontId="6" fillId="0" borderId="5" xfId="4" applyFont="1" applyBorder="1" applyAlignment="1">
      <alignment vertical="top"/>
    </xf>
    <xf numFmtId="0" fontId="6" fillId="0" borderId="10" xfId="0" applyFont="1" applyBorder="1" applyAlignment="1">
      <alignment vertical="top" wrapText="1"/>
    </xf>
    <xf numFmtId="43" fontId="14" fillId="0" borderId="20" xfId="1" applyFont="1" applyFill="1" applyBorder="1" applyAlignment="1">
      <alignment horizontal="left" vertical="top"/>
    </xf>
    <xf numFmtId="187" fontId="14" fillId="0" borderId="21" xfId="1" applyNumberFormat="1" applyFont="1" applyFill="1" applyBorder="1" applyAlignment="1">
      <alignment horizontal="center" vertical="top"/>
    </xf>
    <xf numFmtId="43" fontId="14" fillId="0" borderId="10" xfId="1" applyFont="1" applyBorder="1" applyAlignment="1">
      <alignment horizontal="center" vertical="top"/>
    </xf>
    <xf numFmtId="43" fontId="14" fillId="0" borderId="10" xfId="1" applyFont="1" applyFill="1" applyBorder="1" applyAlignment="1">
      <alignment horizontal="center" vertical="top"/>
    </xf>
    <xf numFmtId="43" fontId="6" fillId="0" borderId="10" xfId="1" applyFont="1" applyFill="1" applyBorder="1" applyAlignment="1">
      <alignment vertical="top"/>
    </xf>
    <xf numFmtId="0" fontId="6" fillId="0" borderId="2" xfId="0" applyFont="1" applyBorder="1" applyAlignment="1">
      <alignment vertical="top" wrapText="1"/>
    </xf>
    <xf numFmtId="43" fontId="6" fillId="0" borderId="22" xfId="1" applyFont="1" applyFill="1" applyBorder="1" applyAlignment="1">
      <alignment vertical="top"/>
    </xf>
    <xf numFmtId="43" fontId="6" fillId="0" borderId="23" xfId="4" applyFont="1" applyFill="1" applyBorder="1" applyAlignment="1">
      <alignment horizontal="center" vertical="top"/>
    </xf>
    <xf numFmtId="43" fontId="6" fillId="0" borderId="2" xfId="1" applyFont="1" applyFill="1" applyBorder="1" applyAlignment="1">
      <alignment vertical="top"/>
    </xf>
    <xf numFmtId="0" fontId="6" fillId="0" borderId="24" xfId="0" applyFont="1" applyBorder="1" applyAlignment="1">
      <alignment vertical="top" wrapText="1"/>
    </xf>
    <xf numFmtId="43" fontId="14" fillId="0" borderId="25" xfId="1" applyFont="1" applyFill="1" applyBorder="1" applyAlignment="1">
      <alignment horizontal="left" vertical="top"/>
    </xf>
    <xf numFmtId="187" fontId="14" fillId="0" borderId="26" xfId="1" applyNumberFormat="1" applyFont="1" applyFill="1" applyBorder="1" applyAlignment="1">
      <alignment horizontal="center" vertical="top"/>
    </xf>
    <xf numFmtId="43" fontId="14" fillId="0" borderId="24" xfId="1" applyFont="1" applyBorder="1" applyAlignment="1">
      <alignment horizontal="center" vertical="top"/>
    </xf>
    <xf numFmtId="43" fontId="14" fillId="0" borderId="24" xfId="1" applyFont="1" applyFill="1" applyBorder="1" applyAlignment="1">
      <alignment horizontal="center" vertical="top"/>
    </xf>
    <xf numFmtId="43" fontId="6" fillId="0" borderId="24" xfId="1" applyFont="1" applyFill="1" applyBorder="1" applyAlignment="1">
      <alignment vertical="top"/>
    </xf>
    <xf numFmtId="43" fontId="14" fillId="0" borderId="22" xfId="1" applyFont="1" applyFill="1" applyBorder="1" applyAlignment="1">
      <alignment horizontal="left" vertical="top"/>
    </xf>
    <xf numFmtId="187" fontId="14" fillId="0" borderId="23" xfId="1" applyNumberFormat="1" applyFont="1" applyFill="1" applyBorder="1" applyAlignment="1">
      <alignment horizontal="center" vertical="top"/>
    </xf>
    <xf numFmtId="43" fontId="14" fillId="0" borderId="2" xfId="1" applyFont="1" applyBorder="1" applyAlignment="1">
      <alignment horizontal="center" vertical="top"/>
    </xf>
    <xf numFmtId="43" fontId="14" fillId="0" borderId="2" xfId="1" applyFont="1" applyFill="1" applyBorder="1" applyAlignment="1">
      <alignment horizontal="center" vertical="top"/>
    </xf>
    <xf numFmtId="43" fontId="6" fillId="0" borderId="5" xfId="1" applyFont="1" applyBorder="1" applyAlignment="1">
      <alignment horizontal="center" vertical="top" wrapText="1"/>
    </xf>
    <xf numFmtId="43" fontId="6" fillId="0" borderId="18" xfId="1" applyFont="1" applyFill="1" applyBorder="1" applyAlignment="1">
      <alignment vertical="top"/>
    </xf>
    <xf numFmtId="43" fontId="6" fillId="0" borderId="5" xfId="4" applyFont="1" applyBorder="1" applyAlignment="1">
      <alignment horizontal="center" vertical="top"/>
    </xf>
    <xf numFmtId="43" fontId="6" fillId="0" borderId="27" xfId="4" applyFont="1" applyBorder="1" applyAlignment="1">
      <alignment vertical="top"/>
    </xf>
    <xf numFmtId="0" fontId="6" fillId="8" borderId="11" xfId="0" applyFont="1" applyFill="1" applyBorder="1" applyAlignment="1">
      <alignment horizontal="center" vertical="top"/>
    </xf>
    <xf numFmtId="0" fontId="6" fillId="8" borderId="5" xfId="0" applyFont="1" applyFill="1" applyBorder="1" applyAlignment="1">
      <alignment vertical="top" wrapText="1"/>
    </xf>
    <xf numFmtId="188" fontId="6" fillId="8" borderId="11" xfId="0" applyNumberFormat="1" applyFont="1" applyFill="1" applyBorder="1" applyAlignment="1">
      <alignment horizontal="center" vertical="top"/>
    </xf>
    <xf numFmtId="0" fontId="6" fillId="8" borderId="11" xfId="0" applyFont="1" applyFill="1" applyBorder="1" applyAlignment="1">
      <alignment vertical="top"/>
    </xf>
    <xf numFmtId="43" fontId="6" fillId="8" borderId="11" xfId="1" applyFont="1" applyFill="1" applyBorder="1" applyAlignment="1">
      <alignment vertical="top"/>
    </xf>
    <xf numFmtId="43" fontId="6" fillId="8" borderId="11" xfId="1" applyFont="1" applyFill="1" applyBorder="1" applyAlignment="1">
      <alignment horizontal="center" vertical="top"/>
    </xf>
    <xf numFmtId="43" fontId="9" fillId="8" borderId="4" xfId="1" applyFont="1" applyFill="1" applyBorder="1" applyAlignment="1">
      <alignment horizontal="center" vertical="center" wrapText="1"/>
    </xf>
    <xf numFmtId="49" fontId="3" fillId="0" borderId="10" xfId="2" applyNumberFormat="1" applyFont="1" applyBorder="1" applyAlignment="1" applyProtection="1">
      <alignment horizontal="center"/>
      <protection locked="0"/>
    </xf>
    <xf numFmtId="49" fontId="8" fillId="3" borderId="10" xfId="2" applyNumberFormat="1" applyFont="1" applyFill="1" applyBorder="1" applyAlignment="1" applyProtection="1">
      <alignment horizontal="center"/>
      <protection locked="0"/>
    </xf>
    <xf numFmtId="43" fontId="8" fillId="3" borderId="10" xfId="1" applyFont="1" applyFill="1" applyBorder="1" applyProtection="1"/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top"/>
    </xf>
    <xf numFmtId="43" fontId="6" fillId="0" borderId="5" xfId="1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3" fontId="6" fillId="0" borderId="3" xfId="1" applyFont="1" applyBorder="1" applyAlignment="1">
      <alignment horizontal="center" vertical="top" wrapText="1"/>
    </xf>
    <xf numFmtId="43" fontId="6" fillId="0" borderId="11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43" fontId="7" fillId="0" borderId="4" xfId="4" applyFont="1" applyBorder="1" applyAlignment="1">
      <alignment horizontal="center" vertical="top"/>
    </xf>
    <xf numFmtId="0" fontId="6" fillId="0" borderId="11" xfId="0" applyFont="1" applyBorder="1" applyAlignment="1">
      <alignment vertical="top" wrapText="1"/>
    </xf>
    <xf numFmtId="43" fontId="6" fillId="0" borderId="11" xfId="4" applyFont="1" applyBorder="1" applyAlignment="1">
      <alignment horizontal="center" vertical="top"/>
    </xf>
    <xf numFmtId="43" fontId="8" fillId="0" borderId="8" xfId="1" applyFont="1" applyFill="1" applyBorder="1" applyAlignment="1" applyProtection="1">
      <alignment horizontal="center" vertical="center"/>
      <protection locked="0"/>
    </xf>
    <xf numFmtId="43" fontId="8" fillId="0" borderId="7" xfId="1" applyFont="1" applyFill="1" applyBorder="1" applyAlignment="1" applyProtection="1">
      <alignment horizontal="center" vertical="center"/>
      <protection locked="0"/>
    </xf>
    <xf numFmtId="43" fontId="8" fillId="0" borderId="6" xfId="1" applyFont="1" applyFill="1" applyBorder="1" applyAlignment="1" applyProtection="1">
      <alignment horizontal="center" vertical="center"/>
      <protection locked="0"/>
    </xf>
    <xf numFmtId="43" fontId="8" fillId="0" borderId="3" xfId="1" applyFont="1" applyFill="1" applyBorder="1" applyAlignment="1" applyProtection="1">
      <alignment horizontal="center" vertical="center" wrapText="1"/>
      <protection locked="0"/>
    </xf>
    <xf numFmtId="43" fontId="8" fillId="0" borderId="5" xfId="1" applyFont="1" applyFill="1" applyBorder="1" applyAlignment="1" applyProtection="1">
      <alignment horizontal="center" vertical="center" wrapText="1"/>
      <protection locked="0"/>
    </xf>
    <xf numFmtId="49" fontId="9" fillId="0" borderId="3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3" fontId="9" fillId="0" borderId="5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</cellXfs>
  <cellStyles count="5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ปกติ" xfId="0" builtinId="0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zoomScale="80" zoomScaleNormal="80" workbookViewId="0">
      <pane xSplit="1" topLeftCell="B1" activePane="topRight" state="frozen"/>
      <selection activeCell="A4" sqref="A4"/>
      <selection pane="topRight" activeCell="J27" sqref="J27"/>
    </sheetView>
  </sheetViews>
  <sheetFormatPr defaultRowHeight="21" x14ac:dyDescent="0.2"/>
  <cols>
    <col min="1" max="1" width="36" style="46" customWidth="1"/>
    <col min="2" max="6" width="30.625" style="45" customWidth="1"/>
    <col min="7" max="7" width="30.625" style="45" hidden="1" customWidth="1"/>
    <col min="8" max="8" width="30.75" style="45" customWidth="1"/>
    <col min="9" max="16384" width="9" style="46"/>
  </cols>
  <sheetData>
    <row r="1" spans="1:8" x14ac:dyDescent="0.2">
      <c r="A1" s="193" t="s">
        <v>101</v>
      </c>
      <c r="B1" s="193"/>
      <c r="C1" s="193"/>
      <c r="D1" s="193"/>
      <c r="E1" s="193"/>
      <c r="F1" s="193"/>
      <c r="G1" s="193"/>
      <c r="H1" s="193"/>
    </row>
    <row r="2" spans="1:8" s="57" customFormat="1" x14ac:dyDescent="0.2">
      <c r="A2" s="192" t="s">
        <v>79</v>
      </c>
      <c r="B2" s="192"/>
      <c r="C2" s="192"/>
      <c r="D2" s="192"/>
      <c r="E2" s="192"/>
      <c r="F2" s="192"/>
      <c r="G2" s="192"/>
      <c r="H2" s="192"/>
    </row>
    <row r="3" spans="1:8" s="85" customFormat="1" ht="162" customHeight="1" x14ac:dyDescent="0.2">
      <c r="A3" s="106" t="s">
        <v>69</v>
      </c>
      <c r="B3" s="84" t="s">
        <v>131</v>
      </c>
      <c r="C3" s="84" t="s">
        <v>132</v>
      </c>
      <c r="D3" s="84" t="s">
        <v>133</v>
      </c>
      <c r="E3" s="84" t="s">
        <v>134</v>
      </c>
      <c r="F3" s="84" t="s">
        <v>91</v>
      </c>
      <c r="G3" s="188" t="s">
        <v>129</v>
      </c>
      <c r="H3" s="107" t="s">
        <v>83</v>
      </c>
    </row>
    <row r="4" spans="1:8" x14ac:dyDescent="0.2">
      <c r="A4" s="134" t="s">
        <v>55</v>
      </c>
      <c r="B4" s="135">
        <f t="shared" ref="B4:F4" si="0">+B5+B10+B55+B58+B59</f>
        <v>258800</v>
      </c>
      <c r="C4" s="135">
        <f t="shared" si="0"/>
        <v>318400</v>
      </c>
      <c r="D4" s="135">
        <f t="shared" si="0"/>
        <v>1306400</v>
      </c>
      <c r="E4" s="135">
        <f t="shared" si="0"/>
        <v>339900</v>
      </c>
      <c r="F4" s="135">
        <f t="shared" si="0"/>
        <v>814900</v>
      </c>
      <c r="G4" s="135">
        <f>+G5+G10+G55+G58+G59</f>
        <v>0</v>
      </c>
      <c r="H4" s="135">
        <f>SUM(B4:G4)</f>
        <v>3038400</v>
      </c>
    </row>
    <row r="5" spans="1:8" hidden="1" x14ac:dyDescent="0.2">
      <c r="A5" s="86" t="s">
        <v>54</v>
      </c>
      <c r="B5" s="47">
        <f t="shared" ref="B5:F5" si="1">SUM(B6:B9)</f>
        <v>0</v>
      </c>
      <c r="C5" s="47">
        <f t="shared" si="1"/>
        <v>0</v>
      </c>
      <c r="D5" s="47">
        <f t="shared" si="1"/>
        <v>0</v>
      </c>
      <c r="E5" s="47">
        <f t="shared" si="1"/>
        <v>0</v>
      </c>
      <c r="F5" s="47">
        <f t="shared" si="1"/>
        <v>0</v>
      </c>
      <c r="G5" s="47">
        <f t="shared" ref="G5" si="2">SUM(G6:G9)</f>
        <v>0</v>
      </c>
      <c r="H5" s="47">
        <f>SUM(G5:G5)</f>
        <v>0</v>
      </c>
    </row>
    <row r="6" spans="1:8" hidden="1" x14ac:dyDescent="0.2">
      <c r="A6" s="87" t="s">
        <v>53</v>
      </c>
      <c r="B6" s="48">
        <v>0</v>
      </c>
      <c r="C6" s="48">
        <v>0</v>
      </c>
      <c r="D6" s="48">
        <v>0</v>
      </c>
      <c r="E6" s="48">
        <v>0</v>
      </c>
      <c r="F6" s="88">
        <v>0</v>
      </c>
      <c r="G6" s="48">
        <v>0</v>
      </c>
      <c r="H6" s="48">
        <f>SUM(G6:G6)</f>
        <v>0</v>
      </c>
    </row>
    <row r="7" spans="1:8" hidden="1" x14ac:dyDescent="0.2">
      <c r="A7" s="87" t="s">
        <v>52</v>
      </c>
      <c r="B7" s="48">
        <v>0</v>
      </c>
      <c r="C7" s="48">
        <v>0</v>
      </c>
      <c r="D7" s="48">
        <v>0</v>
      </c>
      <c r="E7" s="48">
        <v>0</v>
      </c>
      <c r="F7" s="88">
        <v>0</v>
      </c>
      <c r="G7" s="48">
        <v>0</v>
      </c>
      <c r="H7" s="48">
        <f>SUM(G7:G7)</f>
        <v>0</v>
      </c>
    </row>
    <row r="8" spans="1:8" hidden="1" x14ac:dyDescent="0.2">
      <c r="A8" s="87" t="s">
        <v>51</v>
      </c>
      <c r="B8" s="48">
        <v>0</v>
      </c>
      <c r="C8" s="48">
        <v>0</v>
      </c>
      <c r="D8" s="48">
        <v>0</v>
      </c>
      <c r="E8" s="48">
        <v>0</v>
      </c>
      <c r="F8" s="88">
        <v>0</v>
      </c>
      <c r="G8" s="48">
        <v>0</v>
      </c>
      <c r="H8" s="48">
        <f>SUM(G8:G8)</f>
        <v>0</v>
      </c>
    </row>
    <row r="9" spans="1:8" hidden="1" x14ac:dyDescent="0.2">
      <c r="A9" s="87" t="s">
        <v>50</v>
      </c>
      <c r="B9" s="48">
        <v>0</v>
      </c>
      <c r="C9" s="48">
        <v>0</v>
      </c>
      <c r="D9" s="48">
        <v>0</v>
      </c>
      <c r="E9" s="48">
        <v>0</v>
      </c>
      <c r="F9" s="88">
        <v>0</v>
      </c>
      <c r="G9" s="48">
        <v>0</v>
      </c>
      <c r="H9" s="48">
        <f>SUM(G9:G9)</f>
        <v>0</v>
      </c>
    </row>
    <row r="10" spans="1:8" x14ac:dyDescent="0.2">
      <c r="A10" s="89" t="s">
        <v>49</v>
      </c>
      <c r="B10" s="49">
        <f t="shared" ref="B10:G10" si="3">+B11+B49</f>
        <v>258800</v>
      </c>
      <c r="C10" s="49">
        <f t="shared" si="3"/>
        <v>318400</v>
      </c>
      <c r="D10" s="49">
        <f t="shared" ref="D10" si="4">+D11+D49</f>
        <v>1306400</v>
      </c>
      <c r="E10" s="49">
        <f t="shared" si="3"/>
        <v>339900</v>
      </c>
      <c r="F10" s="49">
        <f t="shared" si="3"/>
        <v>814900</v>
      </c>
      <c r="G10" s="49">
        <f t="shared" si="3"/>
        <v>0</v>
      </c>
      <c r="H10" s="49">
        <f>SUM(B10:G10)</f>
        <v>3038400</v>
      </c>
    </row>
    <row r="11" spans="1:8" hidden="1" x14ac:dyDescent="0.2">
      <c r="A11" s="90" t="s">
        <v>48</v>
      </c>
      <c r="B11" s="50">
        <f t="shared" ref="B11:G11" si="5">+B12+B21+B34</f>
        <v>258800</v>
      </c>
      <c r="C11" s="50">
        <f t="shared" si="5"/>
        <v>318400</v>
      </c>
      <c r="D11" s="50">
        <f t="shared" ref="D11" si="6">+D12+D21+D34</f>
        <v>1306400</v>
      </c>
      <c r="E11" s="50">
        <f t="shared" si="5"/>
        <v>339900</v>
      </c>
      <c r="F11" s="50">
        <f t="shared" si="5"/>
        <v>814900</v>
      </c>
      <c r="G11" s="50">
        <f t="shared" si="5"/>
        <v>0</v>
      </c>
      <c r="H11" s="50">
        <f t="shared" ref="H11:H48" si="7">SUM(B11:G11)</f>
        <v>3038400</v>
      </c>
    </row>
    <row r="12" spans="1:8" hidden="1" x14ac:dyDescent="0.2">
      <c r="A12" s="91" t="s">
        <v>47</v>
      </c>
      <c r="B12" s="51">
        <f t="shared" ref="B12" si="8">SUM(B13:B20)</f>
        <v>0</v>
      </c>
      <c r="C12" s="51">
        <f t="shared" ref="C12:G12" si="9">SUM(C13:C20)</f>
        <v>0</v>
      </c>
      <c r="D12" s="51">
        <f t="shared" ref="D12" si="10">SUM(D13:D20)</f>
        <v>0</v>
      </c>
      <c r="E12" s="51">
        <f t="shared" si="9"/>
        <v>0</v>
      </c>
      <c r="F12" s="51">
        <f t="shared" si="9"/>
        <v>0</v>
      </c>
      <c r="G12" s="51">
        <f t="shared" si="9"/>
        <v>0</v>
      </c>
      <c r="H12" s="51">
        <f t="shared" si="7"/>
        <v>0</v>
      </c>
    </row>
    <row r="13" spans="1:8" hidden="1" x14ac:dyDescent="0.2">
      <c r="A13" s="87" t="s">
        <v>46</v>
      </c>
      <c r="B13" s="48">
        <v>0</v>
      </c>
      <c r="C13" s="48">
        <v>0</v>
      </c>
      <c r="D13" s="48">
        <v>0</v>
      </c>
      <c r="E13" s="48">
        <v>0</v>
      </c>
      <c r="F13" s="88">
        <v>0</v>
      </c>
      <c r="G13" s="48">
        <f>64800-64800</f>
        <v>0</v>
      </c>
      <c r="H13" s="48">
        <f t="shared" si="7"/>
        <v>0</v>
      </c>
    </row>
    <row r="14" spans="1:8" hidden="1" x14ac:dyDescent="0.2">
      <c r="A14" s="87" t="s">
        <v>45</v>
      </c>
      <c r="B14" s="48">
        <v>0</v>
      </c>
      <c r="C14" s="48">
        <v>0</v>
      </c>
      <c r="D14" s="48">
        <v>0</v>
      </c>
      <c r="E14" s="48">
        <v>0</v>
      </c>
      <c r="F14" s="88">
        <v>0</v>
      </c>
      <c r="G14" s="48">
        <v>0</v>
      </c>
      <c r="H14" s="48">
        <f t="shared" si="7"/>
        <v>0</v>
      </c>
    </row>
    <row r="15" spans="1:8" hidden="1" x14ac:dyDescent="0.2">
      <c r="A15" s="87" t="s">
        <v>44</v>
      </c>
      <c r="B15" s="48">
        <v>0</v>
      </c>
      <c r="C15" s="48">
        <v>0</v>
      </c>
      <c r="D15" s="48">
        <v>0</v>
      </c>
      <c r="E15" s="48">
        <v>0</v>
      </c>
      <c r="F15" s="88">
        <v>0</v>
      </c>
      <c r="G15" s="48">
        <v>0</v>
      </c>
      <c r="H15" s="48">
        <f t="shared" si="7"/>
        <v>0</v>
      </c>
    </row>
    <row r="16" spans="1:8" hidden="1" x14ac:dyDescent="0.2">
      <c r="A16" s="87" t="s">
        <v>43</v>
      </c>
      <c r="B16" s="48">
        <v>0</v>
      </c>
      <c r="C16" s="48">
        <v>0</v>
      </c>
      <c r="D16" s="48">
        <v>0</v>
      </c>
      <c r="E16" s="48">
        <v>0</v>
      </c>
      <c r="F16" s="88">
        <v>0</v>
      </c>
      <c r="G16" s="48">
        <v>0</v>
      </c>
      <c r="H16" s="48">
        <f t="shared" si="7"/>
        <v>0</v>
      </c>
    </row>
    <row r="17" spans="1:8" hidden="1" x14ac:dyDescent="0.2">
      <c r="A17" s="87" t="s">
        <v>42</v>
      </c>
      <c r="B17" s="48">
        <v>0</v>
      </c>
      <c r="C17" s="48">
        <v>0</v>
      </c>
      <c r="D17" s="48">
        <v>0</v>
      </c>
      <c r="E17" s="48">
        <v>0</v>
      </c>
      <c r="F17" s="88">
        <v>0</v>
      </c>
      <c r="G17" s="48">
        <v>0</v>
      </c>
      <c r="H17" s="48">
        <f t="shared" si="7"/>
        <v>0</v>
      </c>
    </row>
    <row r="18" spans="1:8" hidden="1" x14ac:dyDescent="0.2">
      <c r="A18" s="87" t="s">
        <v>41</v>
      </c>
      <c r="B18" s="48">
        <v>0</v>
      </c>
      <c r="C18" s="48">
        <v>0</v>
      </c>
      <c r="D18" s="48">
        <v>0</v>
      </c>
      <c r="E18" s="48">
        <v>0</v>
      </c>
      <c r="F18" s="88">
        <v>0</v>
      </c>
      <c r="G18" s="48">
        <v>0</v>
      </c>
      <c r="H18" s="48">
        <f t="shared" si="7"/>
        <v>0</v>
      </c>
    </row>
    <row r="19" spans="1:8" hidden="1" x14ac:dyDescent="0.2">
      <c r="A19" s="87" t="s">
        <v>40</v>
      </c>
      <c r="B19" s="48">
        <v>0</v>
      </c>
      <c r="C19" s="48">
        <v>0</v>
      </c>
      <c r="D19" s="48">
        <v>0</v>
      </c>
      <c r="E19" s="48">
        <v>0</v>
      </c>
      <c r="F19" s="88">
        <v>0</v>
      </c>
      <c r="G19" s="48">
        <v>0</v>
      </c>
      <c r="H19" s="48">
        <f t="shared" si="7"/>
        <v>0</v>
      </c>
    </row>
    <row r="20" spans="1:8" hidden="1" x14ac:dyDescent="0.2">
      <c r="A20" s="87" t="s">
        <v>39</v>
      </c>
      <c r="B20" s="48">
        <v>0</v>
      </c>
      <c r="C20" s="48">
        <v>0</v>
      </c>
      <c r="D20" s="48">
        <v>0</v>
      </c>
      <c r="E20" s="48">
        <v>0</v>
      </c>
      <c r="F20" s="88">
        <v>0</v>
      </c>
      <c r="G20" s="48">
        <v>0</v>
      </c>
      <c r="H20" s="48">
        <f t="shared" si="7"/>
        <v>0</v>
      </c>
    </row>
    <row r="21" spans="1:8" x14ac:dyDescent="0.2">
      <c r="A21" s="91" t="s">
        <v>38</v>
      </c>
      <c r="B21" s="51">
        <f t="shared" ref="B21:G21" si="11">SUM(B22:B33)</f>
        <v>248800</v>
      </c>
      <c r="C21" s="51">
        <f t="shared" si="11"/>
        <v>38400</v>
      </c>
      <c r="D21" s="51">
        <f t="shared" ref="D21" si="12">SUM(D22:D33)</f>
        <v>1234530</v>
      </c>
      <c r="E21" s="51">
        <f t="shared" si="11"/>
        <v>251085</v>
      </c>
      <c r="F21" s="51">
        <f t="shared" si="11"/>
        <v>432259</v>
      </c>
      <c r="G21" s="51">
        <f t="shared" si="11"/>
        <v>0</v>
      </c>
      <c r="H21" s="51">
        <f>SUM(B21:G21)</f>
        <v>2205074</v>
      </c>
    </row>
    <row r="22" spans="1:8" x14ac:dyDescent="0.2">
      <c r="A22" s="87" t="s">
        <v>37</v>
      </c>
      <c r="B22" s="48">
        <v>68800</v>
      </c>
      <c r="C22" s="48">
        <v>38400</v>
      </c>
      <c r="D22" s="48">
        <v>37120</v>
      </c>
      <c r="E22" s="48">
        <v>75285</v>
      </c>
      <c r="F22" s="88">
        <v>10259</v>
      </c>
      <c r="G22" s="48">
        <v>0</v>
      </c>
      <c r="H22" s="48">
        <f t="shared" si="7"/>
        <v>229864</v>
      </c>
    </row>
    <row r="23" spans="1:8" hidden="1" x14ac:dyDescent="0.2">
      <c r="A23" s="87" t="s">
        <v>36</v>
      </c>
      <c r="B23" s="48">
        <v>0</v>
      </c>
      <c r="C23" s="48">
        <v>0</v>
      </c>
      <c r="D23" s="48">
        <v>0</v>
      </c>
      <c r="E23" s="48">
        <v>0</v>
      </c>
      <c r="F23" s="88">
        <v>0</v>
      </c>
      <c r="G23" s="88">
        <v>0</v>
      </c>
      <c r="H23" s="48">
        <f t="shared" si="7"/>
        <v>0</v>
      </c>
    </row>
    <row r="24" spans="1:8" hidden="1" x14ac:dyDescent="0.2">
      <c r="A24" s="87" t="s">
        <v>35</v>
      </c>
      <c r="B24" s="48">
        <v>0</v>
      </c>
      <c r="C24" s="48">
        <v>0</v>
      </c>
      <c r="D24" s="48">
        <v>0</v>
      </c>
      <c r="E24" s="48">
        <v>0</v>
      </c>
      <c r="F24" s="88">
        <v>0</v>
      </c>
      <c r="G24" s="88">
        <v>0</v>
      </c>
      <c r="H24" s="48">
        <f t="shared" si="7"/>
        <v>0</v>
      </c>
    </row>
    <row r="25" spans="1:8" x14ac:dyDescent="0.2">
      <c r="A25" s="87" t="s">
        <v>34</v>
      </c>
      <c r="B25" s="48">
        <v>0</v>
      </c>
      <c r="C25" s="48">
        <v>0</v>
      </c>
      <c r="D25" s="48">
        <v>0</v>
      </c>
      <c r="E25" s="48">
        <v>0</v>
      </c>
      <c r="F25" s="88">
        <v>50000</v>
      </c>
      <c r="G25" s="88">
        <v>0</v>
      </c>
      <c r="H25" s="48">
        <f t="shared" si="7"/>
        <v>50000</v>
      </c>
    </row>
    <row r="26" spans="1:8" hidden="1" x14ac:dyDescent="0.2">
      <c r="A26" s="87" t="s">
        <v>33</v>
      </c>
      <c r="B26" s="48">
        <v>0</v>
      </c>
      <c r="C26" s="48">
        <v>0</v>
      </c>
      <c r="D26" s="48">
        <v>0</v>
      </c>
      <c r="E26" s="48">
        <v>0</v>
      </c>
      <c r="F26" s="88">
        <v>0</v>
      </c>
      <c r="G26" s="88">
        <v>0</v>
      </c>
      <c r="H26" s="48">
        <f t="shared" si="7"/>
        <v>0</v>
      </c>
    </row>
    <row r="27" spans="1:8" x14ac:dyDescent="0.2">
      <c r="A27" s="87" t="s">
        <v>32</v>
      </c>
      <c r="B27" s="48">
        <v>180000</v>
      </c>
      <c r="C27" s="48">
        <v>0</v>
      </c>
      <c r="D27" s="48">
        <v>1197410</v>
      </c>
      <c r="E27" s="48">
        <v>175800</v>
      </c>
      <c r="F27" s="88">
        <v>372000</v>
      </c>
      <c r="G27" s="48">
        <f>192000-192000</f>
        <v>0</v>
      </c>
      <c r="H27" s="48">
        <f t="shared" si="7"/>
        <v>1925210</v>
      </c>
    </row>
    <row r="28" spans="1:8" hidden="1" x14ac:dyDescent="0.2">
      <c r="A28" s="87" t="s">
        <v>31</v>
      </c>
      <c r="B28" s="48">
        <v>0</v>
      </c>
      <c r="C28" s="48">
        <v>0</v>
      </c>
      <c r="D28" s="48">
        <v>0</v>
      </c>
      <c r="E28" s="48">
        <v>0</v>
      </c>
      <c r="F28" s="88">
        <v>0</v>
      </c>
      <c r="G28" s="88">
        <v>0</v>
      </c>
      <c r="H28" s="48">
        <f t="shared" si="7"/>
        <v>0</v>
      </c>
    </row>
    <row r="29" spans="1:8" hidden="1" x14ac:dyDescent="0.2">
      <c r="A29" s="87" t="s">
        <v>30</v>
      </c>
      <c r="B29" s="48">
        <v>0</v>
      </c>
      <c r="C29" s="48">
        <v>0</v>
      </c>
      <c r="D29" s="48">
        <v>0</v>
      </c>
      <c r="E29" s="48">
        <v>0</v>
      </c>
      <c r="F29" s="88">
        <v>0</v>
      </c>
      <c r="G29" s="88">
        <v>0</v>
      </c>
      <c r="H29" s="48">
        <f t="shared" si="7"/>
        <v>0</v>
      </c>
    </row>
    <row r="30" spans="1:8" hidden="1" x14ac:dyDescent="0.2">
      <c r="A30" s="87" t="s">
        <v>29</v>
      </c>
      <c r="B30" s="48">
        <v>0</v>
      </c>
      <c r="C30" s="48">
        <v>0</v>
      </c>
      <c r="D30" s="48">
        <v>0</v>
      </c>
      <c r="E30" s="48">
        <v>0</v>
      </c>
      <c r="F30" s="88">
        <v>0</v>
      </c>
      <c r="G30" s="88">
        <v>0</v>
      </c>
      <c r="H30" s="48">
        <f t="shared" si="7"/>
        <v>0</v>
      </c>
    </row>
    <row r="31" spans="1:8" hidden="1" x14ac:dyDescent="0.2">
      <c r="A31" s="87" t="s">
        <v>28</v>
      </c>
      <c r="B31" s="48">
        <v>0</v>
      </c>
      <c r="C31" s="48">
        <v>0</v>
      </c>
      <c r="D31" s="48">
        <v>0</v>
      </c>
      <c r="E31" s="48">
        <v>0</v>
      </c>
      <c r="F31" s="88">
        <v>0</v>
      </c>
      <c r="G31" s="88">
        <v>0</v>
      </c>
      <c r="H31" s="48">
        <f t="shared" si="7"/>
        <v>0</v>
      </c>
    </row>
    <row r="32" spans="1:8" hidden="1" x14ac:dyDescent="0.2">
      <c r="A32" s="87" t="s">
        <v>27</v>
      </c>
      <c r="B32" s="48">
        <v>0</v>
      </c>
      <c r="C32" s="48">
        <v>0</v>
      </c>
      <c r="D32" s="48">
        <v>0</v>
      </c>
      <c r="E32" s="48">
        <v>0</v>
      </c>
      <c r="F32" s="88">
        <v>0</v>
      </c>
      <c r="G32" s="88">
        <v>0</v>
      </c>
      <c r="H32" s="48">
        <f t="shared" si="7"/>
        <v>0</v>
      </c>
    </row>
    <row r="33" spans="1:8" hidden="1" x14ac:dyDescent="0.2">
      <c r="A33" s="87" t="s">
        <v>26</v>
      </c>
      <c r="B33" s="48">
        <v>0</v>
      </c>
      <c r="C33" s="48">
        <v>0</v>
      </c>
      <c r="D33" s="48">
        <v>0</v>
      </c>
      <c r="E33" s="48">
        <v>0</v>
      </c>
      <c r="F33" s="88">
        <v>0</v>
      </c>
      <c r="G33" s="88">
        <v>0</v>
      </c>
      <c r="H33" s="48">
        <f t="shared" si="7"/>
        <v>0</v>
      </c>
    </row>
    <row r="34" spans="1:8" x14ac:dyDescent="0.2">
      <c r="A34" s="91" t="s">
        <v>25</v>
      </c>
      <c r="B34" s="51">
        <f t="shared" ref="B34:G34" si="13">SUM(B35:B48)</f>
        <v>10000</v>
      </c>
      <c r="C34" s="51">
        <f t="shared" si="13"/>
        <v>280000</v>
      </c>
      <c r="D34" s="51">
        <f t="shared" ref="D34" si="14">SUM(D35:D48)</f>
        <v>71870</v>
      </c>
      <c r="E34" s="51">
        <f t="shared" si="13"/>
        <v>88815</v>
      </c>
      <c r="F34" s="51">
        <f t="shared" si="13"/>
        <v>382641</v>
      </c>
      <c r="G34" s="51">
        <f t="shared" si="13"/>
        <v>0</v>
      </c>
      <c r="H34" s="51">
        <f>SUM(B34:G34)</f>
        <v>833326</v>
      </c>
    </row>
    <row r="35" spans="1:8" x14ac:dyDescent="0.2">
      <c r="A35" s="87" t="s">
        <v>24</v>
      </c>
      <c r="B35" s="48">
        <v>5000</v>
      </c>
      <c r="C35" s="48">
        <v>10000</v>
      </c>
      <c r="D35" s="48">
        <v>2200</v>
      </c>
      <c r="E35" s="48">
        <v>0</v>
      </c>
      <c r="F35" s="88">
        <v>6780</v>
      </c>
      <c r="G35" s="48">
        <f>3000-3000</f>
        <v>0</v>
      </c>
      <c r="H35" s="48">
        <f t="shared" si="7"/>
        <v>23980</v>
      </c>
    </row>
    <row r="36" spans="1:8" x14ac:dyDescent="0.2">
      <c r="A36" s="87" t="s">
        <v>23</v>
      </c>
      <c r="B36" s="48">
        <v>0</v>
      </c>
      <c r="C36" s="48">
        <v>10000</v>
      </c>
      <c r="D36" s="48">
        <v>7200</v>
      </c>
      <c r="E36" s="48">
        <v>0</v>
      </c>
      <c r="F36" s="88">
        <v>12000</v>
      </c>
      <c r="G36" s="48">
        <v>0</v>
      </c>
      <c r="H36" s="48">
        <f t="shared" si="7"/>
        <v>29200</v>
      </c>
    </row>
    <row r="37" spans="1:8" hidden="1" x14ac:dyDescent="0.2">
      <c r="A37" s="87" t="s">
        <v>22</v>
      </c>
      <c r="B37" s="48">
        <v>0</v>
      </c>
      <c r="C37" s="48">
        <v>0</v>
      </c>
      <c r="D37" s="48">
        <v>0</v>
      </c>
      <c r="E37" s="48">
        <v>0</v>
      </c>
      <c r="F37" s="88">
        <v>0</v>
      </c>
      <c r="G37" s="48">
        <v>0</v>
      </c>
      <c r="H37" s="48">
        <f t="shared" si="7"/>
        <v>0</v>
      </c>
    </row>
    <row r="38" spans="1:8" hidden="1" x14ac:dyDescent="0.2">
      <c r="A38" s="87" t="s">
        <v>21</v>
      </c>
      <c r="B38" s="48">
        <v>0</v>
      </c>
      <c r="C38" s="48">
        <v>0</v>
      </c>
      <c r="D38" s="48">
        <v>0</v>
      </c>
      <c r="E38" s="48">
        <v>0</v>
      </c>
      <c r="F38" s="88">
        <v>0</v>
      </c>
      <c r="G38" s="48">
        <f>2000-2000</f>
        <v>0</v>
      </c>
      <c r="H38" s="48">
        <f t="shared" si="7"/>
        <v>0</v>
      </c>
    </row>
    <row r="39" spans="1:8" x14ac:dyDescent="0.2">
      <c r="A39" s="87" t="s">
        <v>20</v>
      </c>
      <c r="B39" s="48">
        <v>0</v>
      </c>
      <c r="C39" s="48">
        <v>0</v>
      </c>
      <c r="D39" s="48">
        <v>0</v>
      </c>
      <c r="E39" s="48">
        <v>0</v>
      </c>
      <c r="F39" s="88">
        <v>1000</v>
      </c>
      <c r="G39" s="48">
        <v>0</v>
      </c>
      <c r="H39" s="48">
        <f t="shared" si="7"/>
        <v>1000</v>
      </c>
    </row>
    <row r="40" spans="1:8" hidden="1" x14ac:dyDescent="0.2">
      <c r="A40" s="87" t="s">
        <v>19</v>
      </c>
      <c r="B40" s="48">
        <v>0</v>
      </c>
      <c r="C40" s="48">
        <v>0</v>
      </c>
      <c r="D40" s="48">
        <v>0</v>
      </c>
      <c r="E40" s="48">
        <v>0</v>
      </c>
      <c r="F40" s="88">
        <v>0</v>
      </c>
      <c r="G40" s="48">
        <v>0</v>
      </c>
      <c r="H40" s="48">
        <f t="shared" si="7"/>
        <v>0</v>
      </c>
    </row>
    <row r="41" spans="1:8" x14ac:dyDescent="0.2">
      <c r="A41" s="87" t="s">
        <v>18</v>
      </c>
      <c r="B41" s="48">
        <v>0</v>
      </c>
      <c r="C41" s="48">
        <v>0</v>
      </c>
      <c r="D41" s="48">
        <v>0</v>
      </c>
      <c r="E41" s="48">
        <v>0</v>
      </c>
      <c r="F41" s="88">
        <v>18000</v>
      </c>
      <c r="G41" s="48">
        <f>10000-10000</f>
        <v>0</v>
      </c>
      <c r="H41" s="48">
        <f t="shared" si="7"/>
        <v>18000</v>
      </c>
    </row>
    <row r="42" spans="1:8" x14ac:dyDescent="0.2">
      <c r="A42" s="87" t="s">
        <v>17</v>
      </c>
      <c r="B42" s="48">
        <v>0</v>
      </c>
      <c r="C42" s="48">
        <v>260000</v>
      </c>
      <c r="D42" s="48">
        <v>0</v>
      </c>
      <c r="E42" s="48">
        <v>0</v>
      </c>
      <c r="F42" s="88">
        <v>0</v>
      </c>
      <c r="G42" s="48">
        <f>5000-5000</f>
        <v>0</v>
      </c>
      <c r="H42" s="48">
        <f t="shared" si="7"/>
        <v>260000</v>
      </c>
    </row>
    <row r="43" spans="1:8" hidden="1" x14ac:dyDescent="0.2">
      <c r="A43" s="87" t="s">
        <v>16</v>
      </c>
      <c r="B43" s="48">
        <v>0</v>
      </c>
      <c r="C43" s="48">
        <v>0</v>
      </c>
      <c r="D43" s="48">
        <v>0</v>
      </c>
      <c r="E43" s="48">
        <v>0</v>
      </c>
      <c r="F43" s="88">
        <v>0</v>
      </c>
      <c r="G43" s="48">
        <v>0</v>
      </c>
      <c r="H43" s="48">
        <f t="shared" si="7"/>
        <v>0</v>
      </c>
    </row>
    <row r="44" spans="1:8" x14ac:dyDescent="0.2">
      <c r="A44" s="87" t="s">
        <v>15</v>
      </c>
      <c r="B44" s="48">
        <v>5000</v>
      </c>
      <c r="C44" s="48">
        <v>0</v>
      </c>
      <c r="D44" s="48">
        <v>0</v>
      </c>
      <c r="E44" s="48">
        <v>0</v>
      </c>
      <c r="F44" s="88">
        <v>0</v>
      </c>
      <c r="G44" s="48">
        <v>0</v>
      </c>
      <c r="H44" s="48">
        <f t="shared" si="7"/>
        <v>5000</v>
      </c>
    </row>
    <row r="45" spans="1:8" hidden="1" x14ac:dyDescent="0.2">
      <c r="A45" s="87" t="s">
        <v>14</v>
      </c>
      <c r="B45" s="48">
        <v>0</v>
      </c>
      <c r="C45" s="48">
        <v>0</v>
      </c>
      <c r="D45" s="48">
        <v>0</v>
      </c>
      <c r="E45" s="48">
        <v>0</v>
      </c>
      <c r="F45" s="88">
        <v>0</v>
      </c>
      <c r="G45" s="48">
        <v>0</v>
      </c>
      <c r="H45" s="48">
        <f t="shared" si="7"/>
        <v>0</v>
      </c>
    </row>
    <row r="46" spans="1:8" x14ac:dyDescent="0.2">
      <c r="A46" s="87" t="s">
        <v>13</v>
      </c>
      <c r="B46" s="48">
        <v>0</v>
      </c>
      <c r="C46" s="48">
        <v>0</v>
      </c>
      <c r="D46" s="48">
        <v>52470</v>
      </c>
      <c r="E46" s="48">
        <v>88815</v>
      </c>
      <c r="F46" s="88">
        <v>344861</v>
      </c>
      <c r="G46" s="48">
        <f>948970-948970</f>
        <v>0</v>
      </c>
      <c r="H46" s="48">
        <f t="shared" si="7"/>
        <v>486146</v>
      </c>
    </row>
    <row r="47" spans="1:8" hidden="1" x14ac:dyDescent="0.2">
      <c r="A47" s="87" t="s">
        <v>12</v>
      </c>
      <c r="B47" s="48">
        <v>0</v>
      </c>
      <c r="C47" s="48">
        <v>0</v>
      </c>
      <c r="D47" s="48">
        <v>0</v>
      </c>
      <c r="E47" s="48">
        <v>0</v>
      </c>
      <c r="F47" s="88">
        <v>0</v>
      </c>
      <c r="G47" s="48">
        <v>0</v>
      </c>
      <c r="H47" s="48">
        <f t="shared" ref="H47:H59" si="15">SUM(G47:G47)</f>
        <v>0</v>
      </c>
    </row>
    <row r="48" spans="1:8" x14ac:dyDescent="0.2">
      <c r="A48" s="92" t="s">
        <v>11</v>
      </c>
      <c r="B48" s="53">
        <v>0</v>
      </c>
      <c r="C48" s="53">
        <v>0</v>
      </c>
      <c r="D48" s="53">
        <v>10000</v>
      </c>
      <c r="E48" s="53">
        <v>0</v>
      </c>
      <c r="F48" s="93">
        <v>0</v>
      </c>
      <c r="G48" s="93">
        <v>0</v>
      </c>
      <c r="H48" s="53">
        <f t="shared" si="7"/>
        <v>10000</v>
      </c>
    </row>
    <row r="49" spans="1:8" hidden="1" x14ac:dyDescent="0.2">
      <c r="A49" s="94" t="s">
        <v>10</v>
      </c>
      <c r="B49" s="55">
        <f t="shared" ref="B49:G49" si="16">SUM(B50:B54)</f>
        <v>0</v>
      </c>
      <c r="C49" s="55">
        <f t="shared" si="16"/>
        <v>0</v>
      </c>
      <c r="D49" s="55">
        <f t="shared" ref="D49" si="17">SUM(D50:D54)</f>
        <v>0</v>
      </c>
      <c r="E49" s="55">
        <f t="shared" si="16"/>
        <v>0</v>
      </c>
      <c r="F49" s="55">
        <f t="shared" si="16"/>
        <v>0</v>
      </c>
      <c r="G49" s="55">
        <f t="shared" si="16"/>
        <v>0</v>
      </c>
      <c r="H49" s="55">
        <f t="shared" si="15"/>
        <v>0</v>
      </c>
    </row>
    <row r="50" spans="1:8" hidden="1" x14ac:dyDescent="0.2">
      <c r="A50" s="87" t="s">
        <v>9</v>
      </c>
      <c r="B50" s="48">
        <v>0</v>
      </c>
      <c r="C50" s="48">
        <v>0</v>
      </c>
      <c r="D50" s="48">
        <v>0</v>
      </c>
      <c r="E50" s="48">
        <v>0</v>
      </c>
      <c r="F50" s="88">
        <v>0</v>
      </c>
      <c r="G50" s="48">
        <v>0</v>
      </c>
      <c r="H50" s="48">
        <f t="shared" si="15"/>
        <v>0</v>
      </c>
    </row>
    <row r="51" spans="1:8" hidden="1" x14ac:dyDescent="0.2">
      <c r="A51" s="87" t="s">
        <v>8</v>
      </c>
      <c r="B51" s="48">
        <v>0</v>
      </c>
      <c r="C51" s="48">
        <v>0</v>
      </c>
      <c r="D51" s="48">
        <v>0</v>
      </c>
      <c r="E51" s="48">
        <v>0</v>
      </c>
      <c r="F51" s="88">
        <v>0</v>
      </c>
      <c r="G51" s="48">
        <v>0</v>
      </c>
      <c r="H51" s="48">
        <f t="shared" si="15"/>
        <v>0</v>
      </c>
    </row>
    <row r="52" spans="1:8" hidden="1" x14ac:dyDescent="0.2">
      <c r="A52" s="87" t="s">
        <v>7</v>
      </c>
      <c r="B52" s="48">
        <v>0</v>
      </c>
      <c r="C52" s="48">
        <v>0</v>
      </c>
      <c r="D52" s="48">
        <v>0</v>
      </c>
      <c r="E52" s="48">
        <v>0</v>
      </c>
      <c r="F52" s="88">
        <v>0</v>
      </c>
      <c r="G52" s="48">
        <v>0</v>
      </c>
      <c r="H52" s="48">
        <f t="shared" si="15"/>
        <v>0</v>
      </c>
    </row>
    <row r="53" spans="1:8" hidden="1" x14ac:dyDescent="0.2">
      <c r="A53" s="87" t="s">
        <v>6</v>
      </c>
      <c r="B53" s="48">
        <v>0</v>
      </c>
      <c r="C53" s="48">
        <v>0</v>
      </c>
      <c r="D53" s="48">
        <v>0</v>
      </c>
      <c r="E53" s="48">
        <v>0</v>
      </c>
      <c r="F53" s="88">
        <v>0</v>
      </c>
      <c r="G53" s="48">
        <v>0</v>
      </c>
      <c r="H53" s="48">
        <f t="shared" si="15"/>
        <v>0</v>
      </c>
    </row>
    <row r="54" spans="1:8" hidden="1" x14ac:dyDescent="0.2">
      <c r="A54" s="87" t="s">
        <v>5</v>
      </c>
      <c r="B54" s="48">
        <v>0</v>
      </c>
      <c r="C54" s="48">
        <v>0</v>
      </c>
      <c r="D54" s="48">
        <v>0</v>
      </c>
      <c r="E54" s="48">
        <v>0</v>
      </c>
      <c r="F54" s="88">
        <v>0</v>
      </c>
      <c r="G54" s="48">
        <v>0</v>
      </c>
      <c r="H54" s="48">
        <f t="shared" si="15"/>
        <v>0</v>
      </c>
    </row>
    <row r="55" spans="1:8" hidden="1" x14ac:dyDescent="0.2">
      <c r="A55" s="89" t="s">
        <v>4</v>
      </c>
      <c r="B55" s="49">
        <f t="shared" ref="B55:G55" si="18">SUM(B56:B57)</f>
        <v>0</v>
      </c>
      <c r="C55" s="49">
        <f t="shared" si="18"/>
        <v>0</v>
      </c>
      <c r="D55" s="49">
        <f t="shared" ref="D55" si="19">SUM(D56:D57)</f>
        <v>0</v>
      </c>
      <c r="E55" s="49">
        <f t="shared" si="18"/>
        <v>0</v>
      </c>
      <c r="F55" s="49">
        <f t="shared" si="18"/>
        <v>0</v>
      </c>
      <c r="G55" s="49">
        <f t="shared" si="18"/>
        <v>0</v>
      </c>
      <c r="H55" s="49">
        <f t="shared" si="15"/>
        <v>0</v>
      </c>
    </row>
    <row r="56" spans="1:8" hidden="1" x14ac:dyDescent="0.2">
      <c r="A56" s="87" t="s">
        <v>3</v>
      </c>
      <c r="B56" s="48">
        <v>0</v>
      </c>
      <c r="C56" s="48">
        <v>0</v>
      </c>
      <c r="D56" s="48">
        <v>0</v>
      </c>
      <c r="E56" s="48">
        <v>0</v>
      </c>
      <c r="F56" s="88">
        <v>0</v>
      </c>
      <c r="G56" s="48">
        <v>0</v>
      </c>
      <c r="H56" s="48">
        <f t="shared" si="15"/>
        <v>0</v>
      </c>
    </row>
    <row r="57" spans="1:8" hidden="1" x14ac:dyDescent="0.2">
      <c r="A57" s="87" t="s">
        <v>2</v>
      </c>
      <c r="B57" s="48">
        <v>0</v>
      </c>
      <c r="C57" s="48">
        <v>0</v>
      </c>
      <c r="D57" s="48">
        <v>0</v>
      </c>
      <c r="E57" s="48">
        <v>0</v>
      </c>
      <c r="F57" s="88">
        <v>0</v>
      </c>
      <c r="G57" s="48">
        <v>0</v>
      </c>
      <c r="H57" s="48">
        <f t="shared" si="15"/>
        <v>0</v>
      </c>
    </row>
    <row r="58" spans="1:8" hidden="1" x14ac:dyDescent="0.2">
      <c r="A58" s="89" t="s">
        <v>1</v>
      </c>
      <c r="B58" s="49">
        <v>0</v>
      </c>
      <c r="C58" s="49">
        <v>0</v>
      </c>
      <c r="D58" s="49">
        <v>0</v>
      </c>
      <c r="E58" s="49">
        <v>0</v>
      </c>
      <c r="F58" s="95">
        <v>0</v>
      </c>
      <c r="G58" s="49">
        <v>0</v>
      </c>
      <c r="H58" s="49">
        <f t="shared" si="15"/>
        <v>0</v>
      </c>
    </row>
    <row r="59" spans="1:8" hidden="1" x14ac:dyDescent="0.2">
      <c r="A59" s="96" t="s">
        <v>0</v>
      </c>
      <c r="B59" s="56">
        <v>0</v>
      </c>
      <c r="C59" s="56">
        <v>0</v>
      </c>
      <c r="D59" s="56">
        <v>0</v>
      </c>
      <c r="E59" s="56">
        <v>0</v>
      </c>
      <c r="F59" s="97">
        <v>0</v>
      </c>
      <c r="G59" s="56">
        <v>0</v>
      </c>
      <c r="H59" s="56">
        <f t="shared" si="15"/>
        <v>0</v>
      </c>
    </row>
  </sheetData>
  <mergeCells count="2">
    <mergeCell ref="A2:H2"/>
    <mergeCell ref="A1:H1"/>
  </mergeCells>
  <printOptions horizontalCentered="1"/>
  <pageMargins left="0.39370078740157483" right="0.19685039370078741" top="0.78740157480314965" bottom="0.3937007874015748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"/>
  <sheetViews>
    <sheetView zoomScale="90" zoomScaleNormal="90" workbookViewId="0">
      <selection sqref="A1:K13"/>
    </sheetView>
  </sheetViews>
  <sheetFormatPr defaultRowHeight="21" x14ac:dyDescent="0.2"/>
  <cols>
    <col min="1" max="1" width="4" style="104" customWidth="1"/>
    <col min="2" max="2" width="49.625" style="57" customWidth="1"/>
    <col min="3" max="3" width="11.75" style="110" customWidth="1"/>
    <col min="4" max="4" width="31.25" style="57" customWidth="1"/>
    <col min="5" max="11" width="13.625" style="98" customWidth="1"/>
    <col min="12" max="12" width="10.875" style="57" bestFit="1" customWidth="1"/>
    <col min="13" max="16384" width="9" style="57"/>
  </cols>
  <sheetData>
    <row r="1" spans="1:12" x14ac:dyDescent="0.2">
      <c r="A1" s="193" t="s">
        <v>101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98"/>
    </row>
    <row r="2" spans="1:12" x14ac:dyDescent="0.2">
      <c r="A2" s="192" t="s">
        <v>79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98"/>
    </row>
    <row r="3" spans="1:12" s="102" customFormat="1" ht="42" x14ac:dyDescent="0.2">
      <c r="A3" s="199" t="s">
        <v>70</v>
      </c>
      <c r="B3" s="199"/>
      <c r="C3" s="108" t="s">
        <v>71</v>
      </c>
      <c r="D3" s="99" t="s">
        <v>72</v>
      </c>
      <c r="E3" s="100" t="s">
        <v>73</v>
      </c>
      <c r="F3" s="100" t="s">
        <v>74</v>
      </c>
      <c r="G3" s="100" t="s">
        <v>75</v>
      </c>
      <c r="H3" s="100" t="s">
        <v>84</v>
      </c>
      <c r="I3" s="100" t="s">
        <v>135</v>
      </c>
      <c r="J3" s="100" t="s">
        <v>76</v>
      </c>
      <c r="K3" s="100" t="s">
        <v>77</v>
      </c>
      <c r="L3" s="101"/>
    </row>
    <row r="4" spans="1:12" x14ac:dyDescent="0.2">
      <c r="A4" s="202">
        <v>1</v>
      </c>
      <c r="B4" s="200" t="s">
        <v>138</v>
      </c>
      <c r="C4" s="109">
        <v>700600017</v>
      </c>
      <c r="D4" s="59" t="s">
        <v>79</v>
      </c>
      <c r="E4" s="58">
        <v>10000</v>
      </c>
      <c r="F4" s="58">
        <v>10000</v>
      </c>
      <c r="G4" s="58">
        <v>5320</v>
      </c>
      <c r="H4" s="58">
        <v>0</v>
      </c>
      <c r="I4" s="58">
        <v>0</v>
      </c>
      <c r="J4" s="58">
        <f t="shared" ref="J4:J5" si="0">SUM(E4:I4)</f>
        <v>25320</v>
      </c>
      <c r="K4" s="197">
        <f>SUM(J4:J5)</f>
        <v>258800</v>
      </c>
    </row>
    <row r="5" spans="1:12" x14ac:dyDescent="0.2">
      <c r="A5" s="203"/>
      <c r="B5" s="201"/>
      <c r="C5" s="109">
        <v>700600037</v>
      </c>
      <c r="D5" s="59" t="s">
        <v>80</v>
      </c>
      <c r="E5" s="58">
        <v>50000</v>
      </c>
      <c r="F5" s="58">
        <v>55000</v>
      </c>
      <c r="G5" s="58">
        <v>37900</v>
      </c>
      <c r="H5" s="58">
        <v>64700</v>
      </c>
      <c r="I5" s="58">
        <v>25880</v>
      </c>
      <c r="J5" s="58">
        <f t="shared" si="0"/>
        <v>233480</v>
      </c>
      <c r="K5" s="198"/>
    </row>
    <row r="6" spans="1:12" ht="63" x14ac:dyDescent="0.2">
      <c r="A6" s="105">
        <v>2</v>
      </c>
      <c r="B6" s="111" t="s">
        <v>136</v>
      </c>
      <c r="C6" s="112">
        <v>700600026</v>
      </c>
      <c r="D6" s="113" t="s">
        <v>85</v>
      </c>
      <c r="E6" s="114">
        <v>41392</v>
      </c>
      <c r="F6" s="114">
        <v>124176</v>
      </c>
      <c r="G6" s="114">
        <v>41392</v>
      </c>
      <c r="H6" s="114">
        <v>79600</v>
      </c>
      <c r="I6" s="114">
        <v>31840</v>
      </c>
      <c r="J6" s="114">
        <f>SUM(E6:I6)</f>
        <v>318400</v>
      </c>
      <c r="K6" s="120">
        <f>SUM(J6:J6)</f>
        <v>318400</v>
      </c>
    </row>
    <row r="7" spans="1:12" x14ac:dyDescent="0.2">
      <c r="A7" s="204">
        <v>3</v>
      </c>
      <c r="B7" s="205" t="s">
        <v>137</v>
      </c>
      <c r="C7" s="116">
        <v>700600025</v>
      </c>
      <c r="D7" s="117" t="s">
        <v>81</v>
      </c>
      <c r="E7" s="118">
        <v>2480</v>
      </c>
      <c r="F7" s="118">
        <v>322000</v>
      </c>
      <c r="G7" s="118">
        <v>3680</v>
      </c>
      <c r="H7" s="118">
        <v>760410</v>
      </c>
      <c r="I7" s="118">
        <v>130640</v>
      </c>
      <c r="J7" s="118">
        <f>SUM(E7:I7)</f>
        <v>1219210</v>
      </c>
      <c r="K7" s="197">
        <f>SUM(J7:J9)</f>
        <v>1306400</v>
      </c>
    </row>
    <row r="8" spans="1:12" x14ac:dyDescent="0.2">
      <c r="A8" s="202"/>
      <c r="B8" s="206"/>
      <c r="C8" s="115" t="s">
        <v>86</v>
      </c>
      <c r="D8" s="59" t="s">
        <v>87</v>
      </c>
      <c r="E8" s="58"/>
      <c r="F8" s="58"/>
      <c r="G8" s="58"/>
      <c r="H8" s="58"/>
      <c r="I8" s="58"/>
      <c r="J8" s="58"/>
      <c r="K8" s="197"/>
    </row>
    <row r="9" spans="1:12" x14ac:dyDescent="0.2">
      <c r="A9" s="203"/>
      <c r="B9" s="201"/>
      <c r="C9" s="109">
        <v>700600146</v>
      </c>
      <c r="D9" s="59" t="s">
        <v>88</v>
      </c>
      <c r="E9" s="58">
        <v>15995</v>
      </c>
      <c r="F9" s="58">
        <v>56400</v>
      </c>
      <c r="G9" s="58">
        <v>14795</v>
      </c>
      <c r="H9" s="58">
        <v>0</v>
      </c>
      <c r="I9" s="58">
        <v>0</v>
      </c>
      <c r="J9" s="58">
        <f>SUM(E9:I9)</f>
        <v>87190</v>
      </c>
      <c r="K9" s="198"/>
    </row>
    <row r="10" spans="1:12" ht="42" x14ac:dyDescent="0.2">
      <c r="A10" s="121">
        <v>4</v>
      </c>
      <c r="B10" s="111" t="s">
        <v>89</v>
      </c>
      <c r="C10" s="122">
        <v>700600034</v>
      </c>
      <c r="D10" s="123" t="s">
        <v>90</v>
      </c>
      <c r="E10" s="124">
        <v>94500</v>
      </c>
      <c r="F10" s="124">
        <v>45315</v>
      </c>
      <c r="G10" s="124">
        <v>0</v>
      </c>
      <c r="H10" s="124">
        <v>166095</v>
      </c>
      <c r="I10" s="124">
        <v>33990</v>
      </c>
      <c r="J10" s="124">
        <f>SUM(E10:I10)</f>
        <v>339900</v>
      </c>
      <c r="K10" s="120">
        <f>SUM(J10:J10)</f>
        <v>339900</v>
      </c>
    </row>
    <row r="11" spans="1:12" ht="63" x14ac:dyDescent="0.2">
      <c r="A11" s="121">
        <v>5</v>
      </c>
      <c r="B11" s="111" t="s">
        <v>91</v>
      </c>
      <c r="C11" s="122">
        <v>700600019</v>
      </c>
      <c r="D11" s="123" t="s">
        <v>92</v>
      </c>
      <c r="E11" s="124">
        <v>142030</v>
      </c>
      <c r="F11" s="124">
        <v>98350</v>
      </c>
      <c r="G11" s="124">
        <v>90080</v>
      </c>
      <c r="H11" s="124">
        <v>402950</v>
      </c>
      <c r="I11" s="124">
        <v>81490</v>
      </c>
      <c r="J11" s="124">
        <f>SUM(E11:I11)</f>
        <v>814900</v>
      </c>
      <c r="K11" s="120">
        <f>SUM(J11:J11)</f>
        <v>814900</v>
      </c>
    </row>
    <row r="12" spans="1:12" hidden="1" x14ac:dyDescent="0.2">
      <c r="A12" s="182">
        <v>6</v>
      </c>
      <c r="B12" s="183" t="s">
        <v>93</v>
      </c>
      <c r="C12" s="184">
        <v>700600046</v>
      </c>
      <c r="D12" s="185" t="s">
        <v>78</v>
      </c>
      <c r="E12" s="186">
        <f>476300-476300</f>
        <v>0</v>
      </c>
      <c r="F12" s="186">
        <f>456300-456300</f>
        <v>0</v>
      </c>
      <c r="G12" s="186">
        <f>293170-293170</f>
        <v>0</v>
      </c>
      <c r="H12" s="186">
        <v>0</v>
      </c>
      <c r="I12" s="186">
        <v>0</v>
      </c>
      <c r="J12" s="186">
        <f>SUM(E12:I12)</f>
        <v>0</v>
      </c>
      <c r="K12" s="187">
        <f>SUM(J12:J12)</f>
        <v>0</v>
      </c>
    </row>
    <row r="13" spans="1:12" ht="21.75" thickBot="1" x14ac:dyDescent="0.25">
      <c r="A13" s="194" t="s">
        <v>64</v>
      </c>
      <c r="B13" s="195"/>
      <c r="C13" s="195"/>
      <c r="D13" s="196"/>
      <c r="E13" s="103">
        <f t="shared" ref="E13:K13" si="1">SUBTOTAL(9,E4:E12)</f>
        <v>356397</v>
      </c>
      <c r="F13" s="103">
        <f t="shared" si="1"/>
        <v>711241</v>
      </c>
      <c r="G13" s="103">
        <f t="shared" si="1"/>
        <v>193167</v>
      </c>
      <c r="H13" s="103">
        <f t="shared" ref="H13" si="2">SUBTOTAL(9,H4:H12)</f>
        <v>1473755</v>
      </c>
      <c r="I13" s="103">
        <f t="shared" si="1"/>
        <v>303840</v>
      </c>
      <c r="J13" s="103">
        <f t="shared" si="1"/>
        <v>3038400</v>
      </c>
      <c r="K13" s="103">
        <f t="shared" si="1"/>
        <v>3038400</v>
      </c>
    </row>
    <row r="14" spans="1:12" ht="21.75" thickTop="1" x14ac:dyDescent="0.2">
      <c r="E14" s="137">
        <f>+สพพ.1!F127+'สพพ 2'!F7+สพพ.3!F127+'สพพ  4'!F7+'สพพ. 5'!F7+'สพพ. 6'!F7</f>
        <v>356397</v>
      </c>
      <c r="F14" s="137">
        <f>+สพพ.1!J127+'สพพ 2'!J7+สพพ.3!J127+'สพพ  4'!J7+'สพพ. 5'!J7+'สพพ. 6'!J7</f>
        <v>711241</v>
      </c>
      <c r="G14" s="137">
        <f>+สพพ.1!K127+สพพ.1!L127+'สพพ 2'!K7+'สพพ 2'!L7+สพพ.3!K127+สพพ.3!L127+'สพพ  4'!K7+'สพพ  4'!L7+'สพพ. 5'!K7+'สพพ. 5'!L7+'สพพ. 6'!K7+'สพพ. 6'!L7</f>
        <v>193167</v>
      </c>
      <c r="H14" s="137">
        <f>+สพพ.1!M127+'สพพ 2'!M7+สพพ.3!M127+'สพพ  4'!M7+'สพพ. 5'!M7+'สพพ. 6'!M7</f>
        <v>1473755</v>
      </c>
      <c r="I14" s="137">
        <f>+สพพ.1!R127+'สพพ 2'!R7+สพพ.3!R127+'สพพ  4'!R7+'สพพ. 5'!R7+'สพพ. 6'!R7</f>
        <v>303840</v>
      </c>
      <c r="J14" s="137">
        <f>+สพพ.1!B127+'สพพ 2'!B7+สพพ.3!B127+'สพพ  4'!B7+'สพพ. 5'!B7+'สพพ. 6'!B7</f>
        <v>3038400</v>
      </c>
    </row>
  </sheetData>
  <autoFilter ref="A3:L12" xr:uid="{00000000-0009-0000-0000-000001000000}">
    <filterColumn colId="0" showButton="0"/>
  </autoFilter>
  <mergeCells count="10">
    <mergeCell ref="A13:D13"/>
    <mergeCell ref="K4:K5"/>
    <mergeCell ref="A1:K1"/>
    <mergeCell ref="A2:K2"/>
    <mergeCell ref="A3:B3"/>
    <mergeCell ref="B4:B5"/>
    <mergeCell ref="A4:A5"/>
    <mergeCell ref="A7:A9"/>
    <mergeCell ref="B7:B9"/>
    <mergeCell ref="K7:K9"/>
  </mergeCells>
  <phoneticPr fontId="12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73F7-96B5-4D16-81B9-A55F3F376F0F}">
  <sheetPr>
    <pageSetUpPr fitToPage="1"/>
  </sheetPr>
  <dimension ref="A1:J18"/>
  <sheetViews>
    <sheetView zoomScaleNormal="100" workbookViewId="0">
      <selection activeCell="E15" sqref="E15"/>
    </sheetView>
  </sheetViews>
  <sheetFormatPr defaultRowHeight="21" x14ac:dyDescent="0.2"/>
  <cols>
    <col min="1" max="1" width="5.375" style="149" customWidth="1"/>
    <col min="2" max="2" width="38.25" style="144" customWidth="1"/>
    <col min="3" max="3" width="15.25" style="142" bestFit="1" customWidth="1"/>
    <col min="4" max="4" width="37.125" style="141" customWidth="1"/>
    <col min="5" max="5" width="7.625" style="142" customWidth="1"/>
    <col min="6" max="6" width="7.625" style="143" customWidth="1"/>
    <col min="7" max="8" width="10.5" style="142" bestFit="1" customWidth="1"/>
    <col min="9" max="9" width="11.875" style="142" bestFit="1" customWidth="1"/>
    <col min="10" max="10" width="12.75" style="144" bestFit="1" customWidth="1"/>
    <col min="11" max="16384" width="9" style="144"/>
  </cols>
  <sheetData>
    <row r="1" spans="1:10" ht="23.25" x14ac:dyDescent="0.2">
      <c r="A1" s="139" t="s">
        <v>107</v>
      </c>
      <c r="B1" s="139"/>
      <c r="C1" s="140"/>
    </row>
    <row r="2" spans="1:10" ht="23.25" x14ac:dyDescent="0.2">
      <c r="A2" s="145" t="s">
        <v>79</v>
      </c>
      <c r="B2" s="145"/>
      <c r="C2" s="146"/>
    </row>
    <row r="3" spans="1:10" s="149" customFormat="1" x14ac:dyDescent="0.2">
      <c r="A3" s="209" t="s">
        <v>70</v>
      </c>
      <c r="B3" s="209"/>
      <c r="C3" s="147" t="s">
        <v>108</v>
      </c>
      <c r="D3" s="148" t="s">
        <v>109</v>
      </c>
      <c r="E3" s="210" t="s">
        <v>110</v>
      </c>
      <c r="F3" s="210"/>
      <c r="G3" s="147" t="s">
        <v>111</v>
      </c>
      <c r="H3" s="147" t="s">
        <v>112</v>
      </c>
      <c r="I3" s="147" t="s">
        <v>113</v>
      </c>
      <c r="J3" s="147" t="s">
        <v>114</v>
      </c>
    </row>
    <row r="4" spans="1:10" ht="63" x14ac:dyDescent="0.2">
      <c r="A4" s="204">
        <v>1</v>
      </c>
      <c r="B4" s="150" t="s">
        <v>115</v>
      </c>
      <c r="C4" s="151">
        <v>180000</v>
      </c>
      <c r="D4" s="150" t="s">
        <v>116</v>
      </c>
      <c r="E4" s="152">
        <v>12</v>
      </c>
      <c r="F4" s="153" t="s">
        <v>117</v>
      </c>
      <c r="G4" s="118">
        <v>1</v>
      </c>
      <c r="H4" s="118">
        <v>1</v>
      </c>
      <c r="I4" s="118">
        <v>15000</v>
      </c>
      <c r="J4" s="118">
        <f t="shared" ref="J4:J15" si="0">+E4*G4*I4*H4</f>
        <v>180000</v>
      </c>
    </row>
    <row r="5" spans="1:10" x14ac:dyDescent="0.2">
      <c r="A5" s="203"/>
      <c r="B5" s="119"/>
      <c r="C5" s="154"/>
      <c r="D5" s="119"/>
      <c r="E5" s="155"/>
      <c r="F5" s="156"/>
      <c r="G5" s="154"/>
      <c r="H5" s="154"/>
      <c r="I5" s="154"/>
      <c r="J5" s="157"/>
    </row>
    <row r="6" spans="1:10" x14ac:dyDescent="0.2">
      <c r="A6" s="204">
        <v>3</v>
      </c>
      <c r="B6" s="211" t="s">
        <v>118</v>
      </c>
      <c r="C6" s="212">
        <f>54000+480000</f>
        <v>534000</v>
      </c>
      <c r="D6" s="158" t="s">
        <v>119</v>
      </c>
      <c r="E6" s="159">
        <v>120</v>
      </c>
      <c r="F6" s="160" t="s">
        <v>117</v>
      </c>
      <c r="G6" s="161">
        <v>1</v>
      </c>
      <c r="H6" s="161">
        <v>1</v>
      </c>
      <c r="I6" s="162">
        <v>450</v>
      </c>
      <c r="J6" s="163">
        <f t="shared" si="0"/>
        <v>54000</v>
      </c>
    </row>
    <row r="7" spans="1:10" x14ac:dyDescent="0.2">
      <c r="A7" s="202"/>
      <c r="B7" s="211"/>
      <c r="C7" s="212"/>
      <c r="D7" s="164" t="s">
        <v>120</v>
      </c>
      <c r="E7" s="165">
        <v>240</v>
      </c>
      <c r="F7" s="166" t="s">
        <v>121</v>
      </c>
      <c r="G7" s="167">
        <v>1</v>
      </c>
      <c r="H7" s="167">
        <v>1</v>
      </c>
      <c r="I7" s="167">
        <v>2000</v>
      </c>
      <c r="J7" s="167">
        <f t="shared" si="0"/>
        <v>480000</v>
      </c>
    </row>
    <row r="8" spans="1:10" x14ac:dyDescent="0.2">
      <c r="A8" s="203"/>
      <c r="B8" s="119"/>
      <c r="C8" s="154"/>
      <c r="D8" s="119"/>
      <c r="E8" s="155"/>
      <c r="F8" s="156"/>
      <c r="G8" s="154"/>
      <c r="H8" s="154"/>
      <c r="I8" s="154"/>
      <c r="J8" s="157"/>
    </row>
    <row r="9" spans="1:10" x14ac:dyDescent="0.2">
      <c r="A9" s="204">
        <v>4</v>
      </c>
      <c r="B9" s="205" t="s">
        <v>122</v>
      </c>
      <c r="C9" s="207">
        <f>20000+25000+31200</f>
        <v>76200</v>
      </c>
      <c r="D9" s="168" t="s">
        <v>123</v>
      </c>
      <c r="E9" s="169">
        <v>4</v>
      </c>
      <c r="F9" s="170" t="s">
        <v>121</v>
      </c>
      <c r="G9" s="171">
        <v>1</v>
      </c>
      <c r="H9" s="171">
        <v>1</v>
      </c>
      <c r="I9" s="172">
        <v>5000</v>
      </c>
      <c r="J9" s="173">
        <f t="shared" si="0"/>
        <v>20000</v>
      </c>
    </row>
    <row r="10" spans="1:10" x14ac:dyDescent="0.2">
      <c r="A10" s="202"/>
      <c r="B10" s="206"/>
      <c r="C10" s="208"/>
      <c r="D10" s="164" t="s">
        <v>124</v>
      </c>
      <c r="E10" s="174">
        <v>5</v>
      </c>
      <c r="F10" s="175" t="s">
        <v>121</v>
      </c>
      <c r="G10" s="176">
        <v>1</v>
      </c>
      <c r="H10" s="176">
        <v>1</v>
      </c>
      <c r="I10" s="177">
        <v>5000</v>
      </c>
      <c r="J10" s="167">
        <f t="shared" si="0"/>
        <v>25000</v>
      </c>
    </row>
    <row r="11" spans="1:10" ht="42" x14ac:dyDescent="0.2">
      <c r="A11" s="202"/>
      <c r="B11" s="206"/>
      <c r="C11" s="208"/>
      <c r="D11" s="164" t="s">
        <v>125</v>
      </c>
      <c r="E11" s="165">
        <v>3</v>
      </c>
      <c r="F11" s="166" t="s">
        <v>126</v>
      </c>
      <c r="G11" s="167">
        <v>1</v>
      </c>
      <c r="H11" s="167">
        <v>1</v>
      </c>
      <c r="I11" s="167">
        <v>10400</v>
      </c>
      <c r="J11" s="167">
        <f t="shared" si="0"/>
        <v>31200</v>
      </c>
    </row>
    <row r="12" spans="1:10" x14ac:dyDescent="0.2">
      <c r="A12" s="203"/>
      <c r="B12" s="138"/>
      <c r="C12" s="178"/>
      <c r="D12" s="119"/>
      <c r="E12" s="179"/>
      <c r="F12" s="156"/>
      <c r="G12" s="58"/>
      <c r="H12" s="58"/>
      <c r="I12" s="58"/>
      <c r="J12" s="58"/>
    </row>
    <row r="13" spans="1:10" ht="84" x14ac:dyDescent="0.2">
      <c r="A13" s="204">
        <v>5</v>
      </c>
      <c r="B13" s="150" t="s">
        <v>127</v>
      </c>
      <c r="C13" s="151">
        <v>102000</v>
      </c>
      <c r="D13" s="150" t="s">
        <v>128</v>
      </c>
      <c r="E13" s="152">
        <v>12</v>
      </c>
      <c r="F13" s="153" t="s">
        <v>117</v>
      </c>
      <c r="G13" s="118">
        <v>1</v>
      </c>
      <c r="H13" s="118">
        <v>1</v>
      </c>
      <c r="I13" s="118">
        <v>8500</v>
      </c>
      <c r="J13" s="118">
        <f t="shared" si="0"/>
        <v>102000</v>
      </c>
    </row>
    <row r="14" spans="1:10" x14ac:dyDescent="0.2">
      <c r="A14" s="203"/>
      <c r="B14" s="119"/>
      <c r="C14" s="180"/>
      <c r="D14" s="119"/>
      <c r="E14" s="179"/>
      <c r="F14" s="156"/>
      <c r="G14" s="58"/>
      <c r="H14" s="58"/>
      <c r="I14" s="58"/>
      <c r="J14" s="58"/>
    </row>
    <row r="15" spans="1:10" ht="84" x14ac:dyDescent="0.2">
      <c r="A15" s="204">
        <v>6</v>
      </c>
      <c r="B15" s="150" t="s">
        <v>127</v>
      </c>
      <c r="C15" s="151">
        <v>102000</v>
      </c>
      <c r="D15" s="150" t="s">
        <v>128</v>
      </c>
      <c r="E15" s="152">
        <v>12</v>
      </c>
      <c r="F15" s="153" t="s">
        <v>117</v>
      </c>
      <c r="G15" s="118">
        <v>1</v>
      </c>
      <c r="H15" s="118">
        <v>1</v>
      </c>
      <c r="I15" s="118">
        <v>8500</v>
      </c>
      <c r="J15" s="118">
        <f t="shared" si="0"/>
        <v>102000</v>
      </c>
    </row>
    <row r="16" spans="1:10" x14ac:dyDescent="0.2">
      <c r="A16" s="203"/>
      <c r="B16" s="119"/>
      <c r="C16" s="154"/>
      <c r="D16" s="119"/>
      <c r="E16" s="179"/>
      <c r="F16" s="156"/>
      <c r="G16" s="154"/>
      <c r="H16" s="154"/>
      <c r="I16" s="154"/>
      <c r="J16" s="157"/>
    </row>
    <row r="17" spans="3:10" ht="21.75" thickBot="1" x14ac:dyDescent="0.25">
      <c r="C17" s="181">
        <f>SUM(C4:C16)</f>
        <v>994200</v>
      </c>
      <c r="J17" s="181">
        <f>SUM(J4:J16)</f>
        <v>994200</v>
      </c>
    </row>
    <row r="18" spans="3:10" ht="21.75" thickTop="1" x14ac:dyDescent="0.2">
      <c r="J18" s="142"/>
    </row>
  </sheetData>
  <mergeCells count="11">
    <mergeCell ref="A3:B3"/>
    <mergeCell ref="E3:F3"/>
    <mergeCell ref="A4:A5"/>
    <mergeCell ref="A6:A8"/>
    <mergeCell ref="B6:B7"/>
    <mergeCell ref="C6:C7"/>
    <mergeCell ref="A9:A12"/>
    <mergeCell ref="B9:B11"/>
    <mergeCell ref="C9:C11"/>
    <mergeCell ref="A13:A14"/>
    <mergeCell ref="A15:A16"/>
  </mergeCells>
  <printOptions horizontalCentered="1"/>
  <pageMargins left="0.35433070866141736" right="0.35433070866141736" top="0.78740157480314965" bottom="0.31496062992125984" header="0.31496062992125984" footer="0.31496062992125984"/>
  <pageSetup paperSize="9" scale="83" fitToHeight="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82"/>
  <sheetViews>
    <sheetView zoomScale="80" zoomScaleNormal="80" workbookViewId="0">
      <pane xSplit="2" ySplit="6" topLeftCell="C7" activePane="bottomRight" state="frozenSplit"/>
      <selection activeCell="T32" sqref="T32"/>
      <selection pane="topRight" activeCell="T32" sqref="T32"/>
      <selection pane="bottomLeft" activeCell="T32" sqref="T32"/>
      <selection pane="bottomRight" activeCell="R1" sqref="B1:R1048576"/>
    </sheetView>
  </sheetViews>
  <sheetFormatPr defaultRowHeight="14.25" x14ac:dyDescent="0.2"/>
  <cols>
    <col min="1" max="1" width="27.875" customWidth="1"/>
    <col min="2" max="18" width="13.125" style="1" customWidth="1"/>
  </cols>
  <sheetData>
    <row r="1" spans="1:20" s="15" customFormat="1" ht="21" x14ac:dyDescent="0.35">
      <c r="A1" s="70" t="s">
        <v>94</v>
      </c>
      <c r="B1" s="70"/>
      <c r="C1" s="70"/>
      <c r="D1" s="70"/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60"/>
      <c r="T1" s="60"/>
    </row>
    <row r="2" spans="1:20" ht="20.25" x14ac:dyDescent="0.3">
      <c r="A2" s="14" t="s">
        <v>95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20" ht="21" x14ac:dyDescent="0.25">
      <c r="A3" s="222" t="s">
        <v>79</v>
      </c>
      <c r="B3" s="222"/>
      <c r="C3" s="222"/>
      <c r="D3" s="222"/>
      <c r="E3" s="222"/>
      <c r="F3" s="222"/>
      <c r="G3" s="222"/>
      <c r="H3" s="222"/>
      <c r="I3" s="222"/>
      <c r="J3" s="67"/>
      <c r="K3" s="68"/>
      <c r="L3" s="68"/>
      <c r="M3" s="68"/>
      <c r="N3" s="68"/>
      <c r="O3" s="69"/>
      <c r="P3" s="69"/>
      <c r="Q3" s="69"/>
      <c r="R3" s="69"/>
    </row>
    <row r="4" spans="1:20" s="2" customFormat="1" ht="19.5" x14ac:dyDescent="0.3">
      <c r="A4" s="61" t="s">
        <v>66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16"/>
      <c r="T4" s="3"/>
    </row>
    <row r="5" spans="1:20" s="26" customFormat="1" ht="21" x14ac:dyDescent="0.35">
      <c r="A5" s="218" t="s">
        <v>65</v>
      </c>
      <c r="B5" s="220" t="s">
        <v>64</v>
      </c>
      <c r="C5" s="213" t="s">
        <v>63</v>
      </c>
      <c r="D5" s="214"/>
      <c r="E5" s="215"/>
      <c r="F5" s="216" t="s">
        <v>62</v>
      </c>
      <c r="G5" s="213" t="s">
        <v>61</v>
      </c>
      <c r="H5" s="214"/>
      <c r="I5" s="215"/>
      <c r="J5" s="216" t="s">
        <v>60</v>
      </c>
      <c r="K5" s="213" t="s">
        <v>59</v>
      </c>
      <c r="L5" s="214"/>
      <c r="M5" s="215"/>
      <c r="N5" s="216" t="s">
        <v>58</v>
      </c>
      <c r="O5" s="213" t="s">
        <v>57</v>
      </c>
      <c r="P5" s="214"/>
      <c r="Q5" s="215"/>
      <c r="R5" s="216" t="s">
        <v>56</v>
      </c>
    </row>
    <row r="6" spans="1:20" s="41" customFormat="1" ht="21" x14ac:dyDescent="0.2">
      <c r="A6" s="219"/>
      <c r="B6" s="221"/>
      <c r="C6" s="125">
        <v>24381</v>
      </c>
      <c r="D6" s="125">
        <v>24412</v>
      </c>
      <c r="E6" s="125">
        <v>24442</v>
      </c>
      <c r="F6" s="217"/>
      <c r="G6" s="125">
        <v>24473</v>
      </c>
      <c r="H6" s="125">
        <v>24504</v>
      </c>
      <c r="I6" s="125">
        <v>24532</v>
      </c>
      <c r="J6" s="217"/>
      <c r="K6" s="125">
        <v>24563</v>
      </c>
      <c r="L6" s="125">
        <v>24593</v>
      </c>
      <c r="M6" s="125">
        <v>24624</v>
      </c>
      <c r="N6" s="217"/>
      <c r="O6" s="125">
        <v>24654</v>
      </c>
      <c r="P6" s="125">
        <v>24685</v>
      </c>
      <c r="Q6" s="125">
        <v>24716</v>
      </c>
      <c r="R6" s="217"/>
    </row>
    <row r="7" spans="1:20" s="26" customFormat="1" ht="21.75" thickBot="1" x14ac:dyDescent="0.4">
      <c r="A7" s="132" t="s">
        <v>55</v>
      </c>
      <c r="B7" s="133">
        <f t="shared" ref="B7:R7" si="0">SUM(B8+B13+B58+B61+B62)</f>
        <v>25320</v>
      </c>
      <c r="C7" s="133">
        <f t="shared" si="0"/>
        <v>4000</v>
      </c>
      <c r="D7" s="133">
        <f t="shared" si="0"/>
        <v>3500</v>
      </c>
      <c r="E7" s="133">
        <f t="shared" si="0"/>
        <v>2500</v>
      </c>
      <c r="F7" s="133">
        <f t="shared" si="0"/>
        <v>10000</v>
      </c>
      <c r="G7" s="133">
        <f t="shared" si="0"/>
        <v>4000</v>
      </c>
      <c r="H7" s="133">
        <f t="shared" si="0"/>
        <v>3500</v>
      </c>
      <c r="I7" s="133">
        <f t="shared" si="0"/>
        <v>2500</v>
      </c>
      <c r="J7" s="133">
        <f t="shared" si="0"/>
        <v>10000</v>
      </c>
      <c r="K7" s="133">
        <f t="shared" si="0"/>
        <v>2500</v>
      </c>
      <c r="L7" s="133">
        <f t="shared" si="0"/>
        <v>2820</v>
      </c>
      <c r="M7" s="133">
        <f t="shared" si="0"/>
        <v>0</v>
      </c>
      <c r="N7" s="133">
        <f t="shared" si="0"/>
        <v>5320</v>
      </c>
      <c r="O7" s="133">
        <f t="shared" si="0"/>
        <v>0</v>
      </c>
      <c r="P7" s="133">
        <f t="shared" si="0"/>
        <v>0</v>
      </c>
      <c r="Q7" s="133">
        <f t="shared" si="0"/>
        <v>0</v>
      </c>
      <c r="R7" s="133">
        <f t="shared" si="0"/>
        <v>0</v>
      </c>
    </row>
    <row r="8" spans="1:20" s="2" customFormat="1" ht="19.5" hidden="1" x14ac:dyDescent="0.3">
      <c r="A8" s="126" t="s">
        <v>54</v>
      </c>
      <c r="B8" s="127">
        <f t="shared" ref="B8:R8" si="1">SUM(B9:B12)</f>
        <v>0</v>
      </c>
      <c r="C8" s="127">
        <f t="shared" si="1"/>
        <v>0</v>
      </c>
      <c r="D8" s="127">
        <f t="shared" si="1"/>
        <v>0</v>
      </c>
      <c r="E8" s="127">
        <f t="shared" si="1"/>
        <v>0</v>
      </c>
      <c r="F8" s="127">
        <f t="shared" si="1"/>
        <v>0</v>
      </c>
      <c r="G8" s="127">
        <f t="shared" si="1"/>
        <v>0</v>
      </c>
      <c r="H8" s="127">
        <f t="shared" si="1"/>
        <v>0</v>
      </c>
      <c r="I8" s="127">
        <f t="shared" si="1"/>
        <v>0</v>
      </c>
      <c r="J8" s="127">
        <f t="shared" si="1"/>
        <v>0</v>
      </c>
      <c r="K8" s="127">
        <f t="shared" si="1"/>
        <v>0</v>
      </c>
      <c r="L8" s="127">
        <f t="shared" si="1"/>
        <v>0</v>
      </c>
      <c r="M8" s="127">
        <f t="shared" si="1"/>
        <v>0</v>
      </c>
      <c r="N8" s="127">
        <f t="shared" si="1"/>
        <v>0</v>
      </c>
      <c r="O8" s="127">
        <f t="shared" si="1"/>
        <v>0</v>
      </c>
      <c r="P8" s="127">
        <f t="shared" si="1"/>
        <v>0</v>
      </c>
      <c r="Q8" s="127">
        <f t="shared" si="1"/>
        <v>0</v>
      </c>
      <c r="R8" s="127">
        <f t="shared" si="1"/>
        <v>0</v>
      </c>
      <c r="S8" s="16"/>
      <c r="T8" s="3"/>
    </row>
    <row r="9" spans="1:20" s="2" customFormat="1" ht="19.5" hidden="1" x14ac:dyDescent="0.3">
      <c r="A9" s="23" t="s">
        <v>53</v>
      </c>
      <c r="B9" s="20">
        <f>SUM(F9+J9+N9+R9)</f>
        <v>0</v>
      </c>
      <c r="C9" s="21"/>
      <c r="D9" s="21"/>
      <c r="E9" s="21"/>
      <c r="F9" s="20">
        <f>SUM(C9:E9)</f>
        <v>0</v>
      </c>
      <c r="G9" s="21"/>
      <c r="H9" s="21"/>
      <c r="I9" s="21"/>
      <c r="J9" s="20">
        <f>SUM(G9:I9)</f>
        <v>0</v>
      </c>
      <c r="K9" s="21"/>
      <c r="L9" s="21"/>
      <c r="M9" s="21"/>
      <c r="N9" s="20">
        <f>SUM(K9:M9)</f>
        <v>0</v>
      </c>
      <c r="O9" s="21"/>
      <c r="P9" s="21"/>
      <c r="Q9" s="21"/>
      <c r="R9" s="20">
        <f>SUM(O9:Q9)</f>
        <v>0</v>
      </c>
      <c r="S9" s="16"/>
      <c r="T9" s="3"/>
    </row>
    <row r="10" spans="1:20" s="2" customFormat="1" ht="19.5" hidden="1" x14ac:dyDescent="0.3">
      <c r="A10" s="23" t="s">
        <v>52</v>
      </c>
      <c r="B10" s="20">
        <f>SUM(F10+J10+N10+R10)</f>
        <v>0</v>
      </c>
      <c r="C10" s="21"/>
      <c r="D10" s="21"/>
      <c r="E10" s="21"/>
      <c r="F10" s="20">
        <f>SUM(C10:E10)</f>
        <v>0</v>
      </c>
      <c r="G10" s="21"/>
      <c r="H10" s="21"/>
      <c r="I10" s="21"/>
      <c r="J10" s="20">
        <f>SUM(G10:I10)</f>
        <v>0</v>
      </c>
      <c r="K10" s="21"/>
      <c r="L10" s="21"/>
      <c r="M10" s="21"/>
      <c r="N10" s="20">
        <f>SUM(K10:M10)</f>
        <v>0</v>
      </c>
      <c r="O10" s="21"/>
      <c r="P10" s="21"/>
      <c r="Q10" s="21"/>
      <c r="R10" s="20">
        <f>SUM(O10:Q10)</f>
        <v>0</v>
      </c>
      <c r="S10" s="16"/>
      <c r="T10" s="3"/>
    </row>
    <row r="11" spans="1:20" s="2" customFormat="1" ht="19.5" hidden="1" x14ac:dyDescent="0.3">
      <c r="A11" s="23" t="s">
        <v>51</v>
      </c>
      <c r="B11" s="20">
        <f>SUM(F11+J11+N11+R11)</f>
        <v>0</v>
      </c>
      <c r="C11" s="21"/>
      <c r="D11" s="21"/>
      <c r="E11" s="21"/>
      <c r="F11" s="20">
        <f>SUM(C11:E11)</f>
        <v>0</v>
      </c>
      <c r="G11" s="21"/>
      <c r="H11" s="21"/>
      <c r="I11" s="21"/>
      <c r="J11" s="20">
        <f>SUM(G11:I11)</f>
        <v>0</v>
      </c>
      <c r="K11" s="21"/>
      <c r="L11" s="21"/>
      <c r="M11" s="21"/>
      <c r="N11" s="20">
        <f>SUM(K11:M11)</f>
        <v>0</v>
      </c>
      <c r="O11" s="21"/>
      <c r="P11" s="21"/>
      <c r="Q11" s="21"/>
      <c r="R11" s="20">
        <f>SUM(O11:Q11)</f>
        <v>0</v>
      </c>
      <c r="S11" s="16"/>
      <c r="T11" s="3"/>
    </row>
    <row r="12" spans="1:20" s="2" customFormat="1" ht="19.5" hidden="1" x14ac:dyDescent="0.3">
      <c r="A12" s="23" t="s">
        <v>50</v>
      </c>
      <c r="B12" s="20">
        <f>SUM(F12+J12+N12+R12)</f>
        <v>0</v>
      </c>
      <c r="C12" s="21"/>
      <c r="D12" s="21"/>
      <c r="E12" s="21"/>
      <c r="F12" s="20">
        <f>SUM(C12:E12)</f>
        <v>0</v>
      </c>
      <c r="G12" s="21"/>
      <c r="H12" s="21"/>
      <c r="I12" s="21"/>
      <c r="J12" s="20">
        <f>SUM(G12:I12)</f>
        <v>0</v>
      </c>
      <c r="K12" s="21"/>
      <c r="L12" s="21"/>
      <c r="M12" s="21"/>
      <c r="N12" s="20">
        <f>SUM(K12:M12)</f>
        <v>0</v>
      </c>
      <c r="O12" s="21"/>
      <c r="P12" s="21"/>
      <c r="Q12" s="21"/>
      <c r="R12" s="20">
        <f>SUM(O12:Q12)</f>
        <v>0</v>
      </c>
      <c r="S12" s="16"/>
      <c r="T12" s="3"/>
    </row>
    <row r="13" spans="1:20" s="2" customFormat="1" ht="19.5" hidden="1" x14ac:dyDescent="0.3">
      <c r="A13" s="22" t="s">
        <v>49</v>
      </c>
      <c r="B13" s="24">
        <f t="shared" ref="B13:R13" si="2">SUM(B14+B52)</f>
        <v>25320</v>
      </c>
      <c r="C13" s="24">
        <f t="shared" si="2"/>
        <v>4000</v>
      </c>
      <c r="D13" s="24">
        <f t="shared" si="2"/>
        <v>3500</v>
      </c>
      <c r="E13" s="24">
        <f t="shared" si="2"/>
        <v>2500</v>
      </c>
      <c r="F13" s="24">
        <f t="shared" si="2"/>
        <v>10000</v>
      </c>
      <c r="G13" s="24">
        <f t="shared" si="2"/>
        <v>4000</v>
      </c>
      <c r="H13" s="24">
        <f t="shared" si="2"/>
        <v>3500</v>
      </c>
      <c r="I13" s="24">
        <f t="shared" si="2"/>
        <v>2500</v>
      </c>
      <c r="J13" s="24">
        <f t="shared" si="2"/>
        <v>10000</v>
      </c>
      <c r="K13" s="24">
        <f t="shared" si="2"/>
        <v>2500</v>
      </c>
      <c r="L13" s="24">
        <f t="shared" si="2"/>
        <v>2820</v>
      </c>
      <c r="M13" s="24">
        <f t="shared" si="2"/>
        <v>0</v>
      </c>
      <c r="N13" s="24">
        <f t="shared" si="2"/>
        <v>5320</v>
      </c>
      <c r="O13" s="24">
        <f t="shared" si="2"/>
        <v>0</v>
      </c>
      <c r="P13" s="24">
        <f t="shared" si="2"/>
        <v>0</v>
      </c>
      <c r="Q13" s="24">
        <f t="shared" si="2"/>
        <v>0</v>
      </c>
      <c r="R13" s="24">
        <f t="shared" si="2"/>
        <v>0</v>
      </c>
      <c r="S13" s="16"/>
      <c r="T13" s="3"/>
    </row>
    <row r="14" spans="1:20" s="2" customFormat="1" ht="19.5" hidden="1" x14ac:dyDescent="0.3">
      <c r="A14" s="23" t="s">
        <v>48</v>
      </c>
      <c r="B14" s="20">
        <f t="shared" ref="B14:R14" si="3">SUM(B15+B24+B37)</f>
        <v>25320</v>
      </c>
      <c r="C14" s="20">
        <f t="shared" si="3"/>
        <v>4000</v>
      </c>
      <c r="D14" s="20">
        <f t="shared" si="3"/>
        <v>3500</v>
      </c>
      <c r="E14" s="20">
        <f t="shared" si="3"/>
        <v>2500</v>
      </c>
      <c r="F14" s="20">
        <f t="shared" si="3"/>
        <v>10000</v>
      </c>
      <c r="G14" s="20">
        <f t="shared" si="3"/>
        <v>4000</v>
      </c>
      <c r="H14" s="20">
        <f t="shared" si="3"/>
        <v>3500</v>
      </c>
      <c r="I14" s="20">
        <f t="shared" si="3"/>
        <v>2500</v>
      </c>
      <c r="J14" s="20">
        <f t="shared" si="3"/>
        <v>10000</v>
      </c>
      <c r="K14" s="20">
        <f t="shared" si="3"/>
        <v>2500</v>
      </c>
      <c r="L14" s="20">
        <f t="shared" si="3"/>
        <v>2820</v>
      </c>
      <c r="M14" s="20">
        <f t="shared" si="3"/>
        <v>0</v>
      </c>
      <c r="N14" s="20">
        <f t="shared" si="3"/>
        <v>5320</v>
      </c>
      <c r="O14" s="20">
        <f t="shared" si="3"/>
        <v>0</v>
      </c>
      <c r="P14" s="20">
        <f t="shared" si="3"/>
        <v>0</v>
      </c>
      <c r="Q14" s="20">
        <f t="shared" si="3"/>
        <v>0</v>
      </c>
      <c r="R14" s="20">
        <f t="shared" si="3"/>
        <v>0</v>
      </c>
      <c r="S14" s="16"/>
      <c r="T14" s="3"/>
    </row>
    <row r="15" spans="1:20" s="2" customFormat="1" ht="19.5" hidden="1" x14ac:dyDescent="0.3">
      <c r="A15" s="25" t="s">
        <v>47</v>
      </c>
      <c r="B15" s="20">
        <f t="shared" ref="B15:R15" si="4">SUM(B16:B23)</f>
        <v>0</v>
      </c>
      <c r="C15" s="20">
        <f t="shared" si="4"/>
        <v>0</v>
      </c>
      <c r="D15" s="20">
        <f t="shared" si="4"/>
        <v>0</v>
      </c>
      <c r="E15" s="20">
        <f t="shared" si="4"/>
        <v>0</v>
      </c>
      <c r="F15" s="20">
        <f t="shared" si="4"/>
        <v>0</v>
      </c>
      <c r="G15" s="20">
        <f t="shared" si="4"/>
        <v>0</v>
      </c>
      <c r="H15" s="20">
        <f t="shared" si="4"/>
        <v>0</v>
      </c>
      <c r="I15" s="20">
        <f t="shared" si="4"/>
        <v>0</v>
      </c>
      <c r="J15" s="20">
        <f t="shared" si="4"/>
        <v>0</v>
      </c>
      <c r="K15" s="20">
        <f t="shared" si="4"/>
        <v>0</v>
      </c>
      <c r="L15" s="20">
        <f t="shared" si="4"/>
        <v>0</v>
      </c>
      <c r="M15" s="20">
        <f t="shared" si="4"/>
        <v>0</v>
      </c>
      <c r="N15" s="20">
        <f t="shared" si="4"/>
        <v>0</v>
      </c>
      <c r="O15" s="20">
        <f t="shared" si="4"/>
        <v>0</v>
      </c>
      <c r="P15" s="20">
        <f t="shared" si="4"/>
        <v>0</v>
      </c>
      <c r="Q15" s="20">
        <f t="shared" si="4"/>
        <v>0</v>
      </c>
      <c r="R15" s="20">
        <f t="shared" si="4"/>
        <v>0</v>
      </c>
      <c r="S15" s="16"/>
      <c r="T15" s="3"/>
    </row>
    <row r="16" spans="1:20" s="2" customFormat="1" ht="19.5" hidden="1" x14ac:dyDescent="0.3">
      <c r="A16" s="23" t="s">
        <v>46</v>
      </c>
      <c r="B16" s="20">
        <f t="shared" ref="B16:B23" si="5">SUM(F16+J16+N16+R16)</f>
        <v>0</v>
      </c>
      <c r="C16" s="21"/>
      <c r="D16" s="21"/>
      <c r="E16" s="21"/>
      <c r="F16" s="20">
        <f t="shared" ref="F16:F23" si="6">SUM(C16:E16)</f>
        <v>0</v>
      </c>
      <c r="G16" s="21"/>
      <c r="H16" s="21"/>
      <c r="I16" s="21"/>
      <c r="J16" s="20">
        <f t="shared" ref="J16:J23" si="7">SUM(G16:I16)</f>
        <v>0</v>
      </c>
      <c r="K16" s="21"/>
      <c r="L16" s="21"/>
      <c r="M16" s="21"/>
      <c r="N16" s="20">
        <f t="shared" ref="N16:N23" si="8">SUM(K16:M16)</f>
        <v>0</v>
      </c>
      <c r="O16" s="21"/>
      <c r="P16" s="21"/>
      <c r="Q16" s="21"/>
      <c r="R16" s="20">
        <f t="shared" ref="R16:R23" si="9">SUM(O16:Q16)</f>
        <v>0</v>
      </c>
      <c r="S16" s="16"/>
      <c r="T16" s="3"/>
    </row>
    <row r="17" spans="1:20" s="2" customFormat="1" ht="19.5" hidden="1" x14ac:dyDescent="0.3">
      <c r="A17" s="23" t="s">
        <v>45</v>
      </c>
      <c r="B17" s="20">
        <f t="shared" si="5"/>
        <v>0</v>
      </c>
      <c r="C17" s="21"/>
      <c r="D17" s="21"/>
      <c r="E17" s="21"/>
      <c r="F17" s="20">
        <f t="shared" si="6"/>
        <v>0</v>
      </c>
      <c r="G17" s="21"/>
      <c r="H17" s="21"/>
      <c r="I17" s="21"/>
      <c r="J17" s="20">
        <f t="shared" si="7"/>
        <v>0</v>
      </c>
      <c r="K17" s="21"/>
      <c r="L17" s="21"/>
      <c r="M17" s="21"/>
      <c r="N17" s="20">
        <f t="shared" si="8"/>
        <v>0</v>
      </c>
      <c r="O17" s="21"/>
      <c r="P17" s="21"/>
      <c r="Q17" s="21"/>
      <c r="R17" s="20">
        <f t="shared" si="9"/>
        <v>0</v>
      </c>
      <c r="S17" s="16"/>
      <c r="T17" s="3"/>
    </row>
    <row r="18" spans="1:20" s="2" customFormat="1" ht="19.5" hidden="1" x14ac:dyDescent="0.3">
      <c r="A18" s="23" t="s">
        <v>44</v>
      </c>
      <c r="B18" s="20">
        <f t="shared" si="5"/>
        <v>0</v>
      </c>
      <c r="C18" s="21"/>
      <c r="D18" s="21"/>
      <c r="E18" s="21"/>
      <c r="F18" s="20">
        <f t="shared" si="6"/>
        <v>0</v>
      </c>
      <c r="G18" s="21"/>
      <c r="H18" s="21"/>
      <c r="I18" s="21"/>
      <c r="J18" s="20">
        <f t="shared" si="7"/>
        <v>0</v>
      </c>
      <c r="K18" s="21"/>
      <c r="L18" s="21"/>
      <c r="M18" s="21"/>
      <c r="N18" s="20">
        <f t="shared" si="8"/>
        <v>0</v>
      </c>
      <c r="O18" s="21"/>
      <c r="P18" s="21"/>
      <c r="Q18" s="21"/>
      <c r="R18" s="20">
        <f t="shared" si="9"/>
        <v>0</v>
      </c>
      <c r="S18" s="16"/>
      <c r="T18" s="3"/>
    </row>
    <row r="19" spans="1:20" s="2" customFormat="1" ht="19.5" hidden="1" x14ac:dyDescent="0.3">
      <c r="A19" s="23" t="s">
        <v>43</v>
      </c>
      <c r="B19" s="20">
        <f t="shared" si="5"/>
        <v>0</v>
      </c>
      <c r="C19" s="21"/>
      <c r="D19" s="21"/>
      <c r="E19" s="21"/>
      <c r="F19" s="20">
        <f t="shared" si="6"/>
        <v>0</v>
      </c>
      <c r="G19" s="21"/>
      <c r="H19" s="21"/>
      <c r="I19" s="21"/>
      <c r="J19" s="20">
        <f t="shared" si="7"/>
        <v>0</v>
      </c>
      <c r="K19" s="21"/>
      <c r="L19" s="21"/>
      <c r="M19" s="21"/>
      <c r="N19" s="20">
        <f t="shared" si="8"/>
        <v>0</v>
      </c>
      <c r="O19" s="21"/>
      <c r="P19" s="21"/>
      <c r="Q19" s="21"/>
      <c r="R19" s="20">
        <f t="shared" si="9"/>
        <v>0</v>
      </c>
      <c r="S19" s="16"/>
      <c r="T19" s="3"/>
    </row>
    <row r="20" spans="1:20" s="2" customFormat="1" ht="19.5" hidden="1" x14ac:dyDescent="0.3">
      <c r="A20" s="23" t="s">
        <v>42</v>
      </c>
      <c r="B20" s="20">
        <f t="shared" si="5"/>
        <v>0</v>
      </c>
      <c r="C20" s="21"/>
      <c r="D20" s="21"/>
      <c r="E20" s="21"/>
      <c r="F20" s="20">
        <f t="shared" si="6"/>
        <v>0</v>
      </c>
      <c r="G20" s="21"/>
      <c r="H20" s="21"/>
      <c r="I20" s="21"/>
      <c r="J20" s="20">
        <f t="shared" si="7"/>
        <v>0</v>
      </c>
      <c r="K20" s="21"/>
      <c r="L20" s="21"/>
      <c r="M20" s="21"/>
      <c r="N20" s="20">
        <f t="shared" si="8"/>
        <v>0</v>
      </c>
      <c r="O20" s="21"/>
      <c r="P20" s="21"/>
      <c r="Q20" s="21"/>
      <c r="R20" s="20">
        <f t="shared" si="9"/>
        <v>0</v>
      </c>
      <c r="S20" s="16"/>
      <c r="T20" s="3"/>
    </row>
    <row r="21" spans="1:20" s="2" customFormat="1" ht="19.5" hidden="1" x14ac:dyDescent="0.3">
      <c r="A21" s="23" t="s">
        <v>41</v>
      </c>
      <c r="B21" s="20">
        <f t="shared" si="5"/>
        <v>0</v>
      </c>
      <c r="C21" s="21"/>
      <c r="D21" s="21"/>
      <c r="E21" s="21"/>
      <c r="F21" s="20">
        <f t="shared" si="6"/>
        <v>0</v>
      </c>
      <c r="G21" s="21"/>
      <c r="H21" s="21"/>
      <c r="I21" s="21"/>
      <c r="J21" s="20">
        <f t="shared" si="7"/>
        <v>0</v>
      </c>
      <c r="K21" s="21"/>
      <c r="L21" s="21"/>
      <c r="M21" s="21"/>
      <c r="N21" s="20">
        <f t="shared" si="8"/>
        <v>0</v>
      </c>
      <c r="O21" s="21"/>
      <c r="P21" s="21"/>
      <c r="Q21" s="21"/>
      <c r="R21" s="20">
        <f t="shared" si="9"/>
        <v>0</v>
      </c>
      <c r="S21" s="16"/>
      <c r="T21" s="3"/>
    </row>
    <row r="22" spans="1:20" s="2" customFormat="1" ht="19.5" hidden="1" x14ac:dyDescent="0.3">
      <c r="A22" s="23" t="s">
        <v>40</v>
      </c>
      <c r="B22" s="20">
        <f t="shared" si="5"/>
        <v>0</v>
      </c>
      <c r="C22" s="21"/>
      <c r="D22" s="21"/>
      <c r="E22" s="21"/>
      <c r="F22" s="20">
        <f t="shared" si="6"/>
        <v>0</v>
      </c>
      <c r="G22" s="21"/>
      <c r="H22" s="21"/>
      <c r="I22" s="21"/>
      <c r="J22" s="20">
        <f t="shared" si="7"/>
        <v>0</v>
      </c>
      <c r="K22" s="21"/>
      <c r="L22" s="21"/>
      <c r="M22" s="21"/>
      <c r="N22" s="20">
        <f t="shared" si="8"/>
        <v>0</v>
      </c>
      <c r="O22" s="21"/>
      <c r="P22" s="21"/>
      <c r="Q22" s="21"/>
      <c r="R22" s="20">
        <f t="shared" si="9"/>
        <v>0</v>
      </c>
      <c r="S22" s="16"/>
      <c r="T22" s="3"/>
    </row>
    <row r="23" spans="1:20" s="2" customFormat="1" ht="19.5" hidden="1" x14ac:dyDescent="0.3">
      <c r="A23" s="23" t="s">
        <v>39</v>
      </c>
      <c r="B23" s="20">
        <f t="shared" si="5"/>
        <v>0</v>
      </c>
      <c r="C23" s="21"/>
      <c r="D23" s="21"/>
      <c r="E23" s="21"/>
      <c r="F23" s="20">
        <f t="shared" si="6"/>
        <v>0</v>
      </c>
      <c r="G23" s="21"/>
      <c r="H23" s="21"/>
      <c r="I23" s="21"/>
      <c r="J23" s="20">
        <f t="shared" si="7"/>
        <v>0</v>
      </c>
      <c r="K23" s="21"/>
      <c r="L23" s="21"/>
      <c r="M23" s="21"/>
      <c r="N23" s="20">
        <f t="shared" si="8"/>
        <v>0</v>
      </c>
      <c r="O23" s="21"/>
      <c r="P23" s="21"/>
      <c r="Q23" s="21"/>
      <c r="R23" s="20">
        <f t="shared" si="9"/>
        <v>0</v>
      </c>
      <c r="S23" s="16"/>
      <c r="T23" s="3"/>
    </row>
    <row r="24" spans="1:20" s="2" customFormat="1" ht="19.5" hidden="1" x14ac:dyDescent="0.3">
      <c r="A24" s="25" t="s">
        <v>38</v>
      </c>
      <c r="B24" s="20">
        <f t="shared" ref="B24:R24" si="10">SUM(B25:B36)</f>
        <v>25320</v>
      </c>
      <c r="C24" s="20">
        <f t="shared" si="10"/>
        <v>4000</v>
      </c>
      <c r="D24" s="20">
        <f t="shared" si="10"/>
        <v>3500</v>
      </c>
      <c r="E24" s="20">
        <f t="shared" si="10"/>
        <v>2500</v>
      </c>
      <c r="F24" s="20">
        <f t="shared" si="10"/>
        <v>10000</v>
      </c>
      <c r="G24" s="20">
        <f t="shared" si="10"/>
        <v>4000</v>
      </c>
      <c r="H24" s="20">
        <f t="shared" si="10"/>
        <v>3500</v>
      </c>
      <c r="I24" s="20">
        <f t="shared" si="10"/>
        <v>2500</v>
      </c>
      <c r="J24" s="20">
        <f t="shared" si="10"/>
        <v>10000</v>
      </c>
      <c r="K24" s="20">
        <f t="shared" si="10"/>
        <v>2500</v>
      </c>
      <c r="L24" s="20">
        <f t="shared" si="10"/>
        <v>2820</v>
      </c>
      <c r="M24" s="20">
        <f t="shared" si="10"/>
        <v>0</v>
      </c>
      <c r="N24" s="20">
        <f t="shared" si="10"/>
        <v>5320</v>
      </c>
      <c r="O24" s="20">
        <f t="shared" si="10"/>
        <v>0</v>
      </c>
      <c r="P24" s="20">
        <f t="shared" si="10"/>
        <v>0</v>
      </c>
      <c r="Q24" s="20">
        <f t="shared" si="10"/>
        <v>0</v>
      </c>
      <c r="R24" s="20">
        <f t="shared" si="10"/>
        <v>0</v>
      </c>
      <c r="S24" s="16"/>
      <c r="T24" s="3"/>
    </row>
    <row r="25" spans="1:20" s="2" customFormat="1" ht="19.5" x14ac:dyDescent="0.3">
      <c r="A25" s="75" t="s">
        <v>37</v>
      </c>
      <c r="B25" s="17">
        <f t="shared" ref="B25:B36" si="11">SUM(F25+J25+N25+R25)</f>
        <v>25320</v>
      </c>
      <c r="C25" s="76">
        <v>4000</v>
      </c>
      <c r="D25" s="76">
        <v>3500</v>
      </c>
      <c r="E25" s="76">
        <v>2500</v>
      </c>
      <c r="F25" s="17">
        <f t="shared" ref="F25:F36" si="12">SUM(C25:E25)</f>
        <v>10000</v>
      </c>
      <c r="G25" s="76">
        <v>4000</v>
      </c>
      <c r="H25" s="76">
        <v>3500</v>
      </c>
      <c r="I25" s="76">
        <v>2500</v>
      </c>
      <c r="J25" s="17">
        <f t="shared" ref="J25:J36" si="13">SUM(G25:I25)</f>
        <v>10000</v>
      </c>
      <c r="K25" s="76">
        <v>2500</v>
      </c>
      <c r="L25" s="76">
        <v>2820</v>
      </c>
      <c r="M25" s="76"/>
      <c r="N25" s="17">
        <f t="shared" ref="N25:N36" si="14">SUM(K25:M25)</f>
        <v>5320</v>
      </c>
      <c r="O25" s="76">
        <v>0</v>
      </c>
      <c r="P25" s="76"/>
      <c r="Q25" s="76"/>
      <c r="R25" s="17">
        <f t="shared" ref="R25:R36" si="15">SUM(O25:Q25)</f>
        <v>0</v>
      </c>
      <c r="S25" s="16"/>
      <c r="T25" s="3"/>
    </row>
    <row r="26" spans="1:20" s="2" customFormat="1" ht="19.5" hidden="1" x14ac:dyDescent="0.3">
      <c r="A26" s="72" t="s">
        <v>36</v>
      </c>
      <c r="B26" s="73">
        <f t="shared" si="11"/>
        <v>0</v>
      </c>
      <c r="C26" s="74"/>
      <c r="D26" s="74"/>
      <c r="E26" s="74"/>
      <c r="F26" s="73">
        <f t="shared" si="12"/>
        <v>0</v>
      </c>
      <c r="G26" s="74"/>
      <c r="H26" s="74"/>
      <c r="I26" s="74"/>
      <c r="J26" s="73">
        <f t="shared" si="13"/>
        <v>0</v>
      </c>
      <c r="K26" s="74"/>
      <c r="L26" s="74"/>
      <c r="M26" s="74"/>
      <c r="N26" s="73">
        <f t="shared" si="14"/>
        <v>0</v>
      </c>
      <c r="O26" s="74"/>
      <c r="P26" s="74"/>
      <c r="Q26" s="74"/>
      <c r="R26" s="73">
        <f t="shared" si="15"/>
        <v>0</v>
      </c>
      <c r="S26" s="16"/>
      <c r="T26" s="3"/>
    </row>
    <row r="27" spans="1:20" s="2" customFormat="1" ht="19.5" hidden="1" x14ac:dyDescent="0.3">
      <c r="A27" s="23" t="s">
        <v>35</v>
      </c>
      <c r="B27" s="20">
        <f t="shared" si="11"/>
        <v>0</v>
      </c>
      <c r="C27" s="21"/>
      <c r="D27" s="21"/>
      <c r="E27" s="21"/>
      <c r="F27" s="20">
        <f t="shared" si="12"/>
        <v>0</v>
      </c>
      <c r="G27" s="21"/>
      <c r="H27" s="21"/>
      <c r="I27" s="21"/>
      <c r="J27" s="20">
        <f t="shared" si="13"/>
        <v>0</v>
      </c>
      <c r="K27" s="21"/>
      <c r="L27" s="21"/>
      <c r="M27" s="21"/>
      <c r="N27" s="20">
        <f t="shared" si="14"/>
        <v>0</v>
      </c>
      <c r="O27" s="21"/>
      <c r="P27" s="21"/>
      <c r="Q27" s="21"/>
      <c r="R27" s="20">
        <f t="shared" si="15"/>
        <v>0</v>
      </c>
      <c r="S27" s="16"/>
      <c r="T27" s="3"/>
    </row>
    <row r="28" spans="1:20" s="2" customFormat="1" ht="19.5" hidden="1" x14ac:dyDescent="0.3">
      <c r="A28" s="23" t="s">
        <v>34</v>
      </c>
      <c r="B28" s="20">
        <f t="shared" si="11"/>
        <v>0</v>
      </c>
      <c r="C28" s="21"/>
      <c r="D28" s="21"/>
      <c r="E28" s="21"/>
      <c r="F28" s="20">
        <f t="shared" si="12"/>
        <v>0</v>
      </c>
      <c r="G28" s="21"/>
      <c r="H28" s="21"/>
      <c r="I28" s="21"/>
      <c r="J28" s="20">
        <f t="shared" si="13"/>
        <v>0</v>
      </c>
      <c r="K28" s="21"/>
      <c r="L28" s="21"/>
      <c r="M28" s="21"/>
      <c r="N28" s="20">
        <f t="shared" si="14"/>
        <v>0</v>
      </c>
      <c r="O28" s="21"/>
      <c r="P28" s="21"/>
      <c r="Q28" s="21"/>
      <c r="R28" s="20">
        <f t="shared" si="15"/>
        <v>0</v>
      </c>
      <c r="S28" s="16"/>
      <c r="T28" s="3"/>
    </row>
    <row r="29" spans="1:20" s="2" customFormat="1" ht="19.5" hidden="1" x14ac:dyDescent="0.3">
      <c r="A29" s="23" t="s">
        <v>33</v>
      </c>
      <c r="B29" s="20">
        <f t="shared" si="11"/>
        <v>0</v>
      </c>
      <c r="C29" s="21"/>
      <c r="D29" s="21"/>
      <c r="E29" s="21"/>
      <c r="F29" s="20">
        <f t="shared" si="12"/>
        <v>0</v>
      </c>
      <c r="G29" s="21"/>
      <c r="H29" s="21"/>
      <c r="I29" s="21"/>
      <c r="J29" s="20">
        <f t="shared" si="13"/>
        <v>0</v>
      </c>
      <c r="K29" s="21"/>
      <c r="L29" s="21"/>
      <c r="M29" s="21"/>
      <c r="N29" s="20">
        <f t="shared" si="14"/>
        <v>0</v>
      </c>
      <c r="O29" s="21"/>
      <c r="P29" s="21"/>
      <c r="Q29" s="21"/>
      <c r="R29" s="20">
        <f t="shared" si="15"/>
        <v>0</v>
      </c>
      <c r="S29" s="16"/>
      <c r="T29" s="3"/>
    </row>
    <row r="30" spans="1:20" s="2" customFormat="1" ht="19.5" hidden="1" x14ac:dyDescent="0.3">
      <c r="A30" s="23" t="s">
        <v>32</v>
      </c>
      <c r="B30" s="20">
        <f t="shared" si="11"/>
        <v>0</v>
      </c>
      <c r="C30" s="21"/>
      <c r="D30" s="21"/>
      <c r="E30" s="21"/>
      <c r="F30" s="20">
        <f t="shared" si="12"/>
        <v>0</v>
      </c>
      <c r="G30" s="21"/>
      <c r="H30" s="21"/>
      <c r="I30" s="21"/>
      <c r="J30" s="20">
        <f t="shared" si="13"/>
        <v>0</v>
      </c>
      <c r="K30" s="21"/>
      <c r="L30" s="21"/>
      <c r="M30" s="21"/>
      <c r="N30" s="20">
        <f t="shared" si="14"/>
        <v>0</v>
      </c>
      <c r="O30" s="21"/>
      <c r="P30" s="21"/>
      <c r="Q30" s="21"/>
      <c r="R30" s="20">
        <f t="shared" si="15"/>
        <v>0</v>
      </c>
      <c r="S30" s="16"/>
      <c r="T30" s="3"/>
    </row>
    <row r="31" spans="1:20" s="2" customFormat="1" ht="19.5" hidden="1" x14ac:dyDescent="0.3">
      <c r="A31" s="23" t="s">
        <v>31</v>
      </c>
      <c r="B31" s="20">
        <f t="shared" si="11"/>
        <v>0</v>
      </c>
      <c r="C31" s="21"/>
      <c r="D31" s="21"/>
      <c r="E31" s="21"/>
      <c r="F31" s="20">
        <f t="shared" si="12"/>
        <v>0</v>
      </c>
      <c r="G31" s="21"/>
      <c r="H31" s="21"/>
      <c r="I31" s="21"/>
      <c r="J31" s="20">
        <f t="shared" si="13"/>
        <v>0</v>
      </c>
      <c r="K31" s="21"/>
      <c r="L31" s="21"/>
      <c r="M31" s="21"/>
      <c r="N31" s="20">
        <f t="shared" si="14"/>
        <v>0</v>
      </c>
      <c r="O31" s="21"/>
      <c r="P31" s="21"/>
      <c r="Q31" s="21"/>
      <c r="R31" s="20">
        <f t="shared" si="15"/>
        <v>0</v>
      </c>
      <c r="S31" s="16"/>
      <c r="T31" s="3"/>
    </row>
    <row r="32" spans="1:20" s="2" customFormat="1" ht="19.5" hidden="1" x14ac:dyDescent="0.3">
      <c r="A32" s="23" t="s">
        <v>30</v>
      </c>
      <c r="B32" s="20">
        <f t="shared" si="11"/>
        <v>0</v>
      </c>
      <c r="C32" s="21"/>
      <c r="D32" s="21"/>
      <c r="E32" s="21"/>
      <c r="F32" s="20">
        <f t="shared" si="12"/>
        <v>0</v>
      </c>
      <c r="G32" s="21"/>
      <c r="H32" s="21"/>
      <c r="I32" s="21"/>
      <c r="J32" s="20">
        <f t="shared" si="13"/>
        <v>0</v>
      </c>
      <c r="K32" s="21"/>
      <c r="L32" s="21"/>
      <c r="M32" s="21"/>
      <c r="N32" s="20">
        <f t="shared" si="14"/>
        <v>0</v>
      </c>
      <c r="O32" s="21"/>
      <c r="P32" s="21"/>
      <c r="Q32" s="21"/>
      <c r="R32" s="20">
        <f t="shared" si="15"/>
        <v>0</v>
      </c>
      <c r="S32" s="16"/>
      <c r="T32" s="3"/>
    </row>
    <row r="33" spans="1:20" s="2" customFormat="1" ht="19.5" hidden="1" x14ac:dyDescent="0.3">
      <c r="A33" s="23" t="s">
        <v>29</v>
      </c>
      <c r="B33" s="20">
        <f t="shared" si="11"/>
        <v>0</v>
      </c>
      <c r="C33" s="21"/>
      <c r="D33" s="21"/>
      <c r="E33" s="21"/>
      <c r="F33" s="20">
        <f t="shared" si="12"/>
        <v>0</v>
      </c>
      <c r="G33" s="21"/>
      <c r="H33" s="21"/>
      <c r="I33" s="21"/>
      <c r="J33" s="20">
        <f t="shared" si="13"/>
        <v>0</v>
      </c>
      <c r="K33" s="21"/>
      <c r="L33" s="21"/>
      <c r="M33" s="21"/>
      <c r="N33" s="20">
        <f t="shared" si="14"/>
        <v>0</v>
      </c>
      <c r="O33" s="21"/>
      <c r="P33" s="21"/>
      <c r="Q33" s="21"/>
      <c r="R33" s="20">
        <f t="shared" si="15"/>
        <v>0</v>
      </c>
      <c r="S33" s="16"/>
      <c r="T33" s="3"/>
    </row>
    <row r="34" spans="1:20" s="2" customFormat="1" ht="19.5" hidden="1" x14ac:dyDescent="0.3">
      <c r="A34" s="23" t="s">
        <v>28</v>
      </c>
      <c r="B34" s="20">
        <f t="shared" si="11"/>
        <v>0</v>
      </c>
      <c r="C34" s="21"/>
      <c r="D34" s="21"/>
      <c r="E34" s="21"/>
      <c r="F34" s="20">
        <f t="shared" si="12"/>
        <v>0</v>
      </c>
      <c r="G34" s="21"/>
      <c r="H34" s="21"/>
      <c r="I34" s="21"/>
      <c r="J34" s="20">
        <f t="shared" si="13"/>
        <v>0</v>
      </c>
      <c r="K34" s="21"/>
      <c r="L34" s="21"/>
      <c r="M34" s="21"/>
      <c r="N34" s="20">
        <f t="shared" si="14"/>
        <v>0</v>
      </c>
      <c r="O34" s="21"/>
      <c r="P34" s="21"/>
      <c r="Q34" s="21"/>
      <c r="R34" s="20">
        <f t="shared" si="15"/>
        <v>0</v>
      </c>
      <c r="S34" s="16"/>
      <c r="T34" s="3"/>
    </row>
    <row r="35" spans="1:20" s="2" customFormat="1" ht="19.5" hidden="1" x14ac:dyDescent="0.3">
      <c r="A35" s="23" t="s">
        <v>27</v>
      </c>
      <c r="B35" s="20">
        <f t="shared" si="11"/>
        <v>0</v>
      </c>
      <c r="C35" s="21"/>
      <c r="D35" s="21"/>
      <c r="E35" s="21"/>
      <c r="F35" s="20">
        <f t="shared" si="12"/>
        <v>0</v>
      </c>
      <c r="G35" s="21"/>
      <c r="H35" s="21"/>
      <c r="I35" s="21"/>
      <c r="J35" s="20">
        <f t="shared" si="13"/>
        <v>0</v>
      </c>
      <c r="K35" s="21"/>
      <c r="L35" s="21"/>
      <c r="M35" s="21"/>
      <c r="N35" s="20">
        <f t="shared" si="14"/>
        <v>0</v>
      </c>
      <c r="O35" s="21"/>
      <c r="P35" s="21"/>
      <c r="Q35" s="21"/>
      <c r="R35" s="20">
        <f t="shared" si="15"/>
        <v>0</v>
      </c>
      <c r="S35" s="16"/>
      <c r="T35" s="3"/>
    </row>
    <row r="36" spans="1:20" s="2" customFormat="1" ht="19.5" hidden="1" x14ac:dyDescent="0.3">
      <c r="A36" s="23" t="s">
        <v>26</v>
      </c>
      <c r="B36" s="20">
        <f t="shared" si="11"/>
        <v>0</v>
      </c>
      <c r="C36" s="21"/>
      <c r="D36" s="21"/>
      <c r="E36" s="21"/>
      <c r="F36" s="20">
        <f t="shared" si="12"/>
        <v>0</v>
      </c>
      <c r="G36" s="21"/>
      <c r="H36" s="21"/>
      <c r="I36" s="21"/>
      <c r="J36" s="20">
        <f t="shared" si="13"/>
        <v>0</v>
      </c>
      <c r="K36" s="21"/>
      <c r="L36" s="21"/>
      <c r="M36" s="21"/>
      <c r="N36" s="20">
        <f t="shared" si="14"/>
        <v>0</v>
      </c>
      <c r="O36" s="21"/>
      <c r="P36" s="21"/>
      <c r="Q36" s="21"/>
      <c r="R36" s="20">
        <f t="shared" si="15"/>
        <v>0</v>
      </c>
      <c r="S36" s="16"/>
      <c r="T36" s="3"/>
    </row>
    <row r="37" spans="1:20" s="2" customFormat="1" ht="19.5" hidden="1" x14ac:dyDescent="0.3">
      <c r="A37" s="25" t="s">
        <v>25</v>
      </c>
      <c r="B37" s="20">
        <f t="shared" ref="B37:R37" si="16">SUM(B38:B51)</f>
        <v>0</v>
      </c>
      <c r="C37" s="20">
        <f t="shared" si="16"/>
        <v>0</v>
      </c>
      <c r="D37" s="20">
        <f t="shared" si="16"/>
        <v>0</v>
      </c>
      <c r="E37" s="20">
        <f t="shared" si="16"/>
        <v>0</v>
      </c>
      <c r="F37" s="20">
        <f t="shared" si="16"/>
        <v>0</v>
      </c>
      <c r="G37" s="20">
        <f t="shared" si="16"/>
        <v>0</v>
      </c>
      <c r="H37" s="20">
        <f t="shared" si="16"/>
        <v>0</v>
      </c>
      <c r="I37" s="20">
        <f t="shared" si="16"/>
        <v>0</v>
      </c>
      <c r="J37" s="20">
        <f t="shared" si="16"/>
        <v>0</v>
      </c>
      <c r="K37" s="20">
        <f t="shared" si="16"/>
        <v>0</v>
      </c>
      <c r="L37" s="20">
        <f t="shared" si="16"/>
        <v>0</v>
      </c>
      <c r="M37" s="20">
        <f t="shared" si="16"/>
        <v>0</v>
      </c>
      <c r="N37" s="20">
        <f t="shared" si="16"/>
        <v>0</v>
      </c>
      <c r="O37" s="20">
        <f t="shared" si="16"/>
        <v>0</v>
      </c>
      <c r="P37" s="20">
        <f t="shared" si="16"/>
        <v>0</v>
      </c>
      <c r="Q37" s="20">
        <f t="shared" si="16"/>
        <v>0</v>
      </c>
      <c r="R37" s="20">
        <f t="shared" si="16"/>
        <v>0</v>
      </c>
      <c r="S37" s="16"/>
      <c r="T37" s="3"/>
    </row>
    <row r="38" spans="1:20" s="2" customFormat="1" ht="19.5" hidden="1" x14ac:dyDescent="0.3">
      <c r="A38" s="23" t="s">
        <v>24</v>
      </c>
      <c r="B38" s="20">
        <f t="shared" ref="B38:B51" si="17">SUM(F38+J38+N38+R38)</f>
        <v>0</v>
      </c>
      <c r="C38" s="21"/>
      <c r="D38" s="21"/>
      <c r="E38" s="21"/>
      <c r="F38" s="20">
        <f t="shared" ref="F38:F51" si="18">SUM(C38:E38)</f>
        <v>0</v>
      </c>
      <c r="G38" s="21"/>
      <c r="H38" s="21"/>
      <c r="I38" s="21"/>
      <c r="J38" s="20">
        <f t="shared" ref="J38:J51" si="19">SUM(G38:I38)</f>
        <v>0</v>
      </c>
      <c r="K38" s="21"/>
      <c r="L38" s="21"/>
      <c r="M38" s="21"/>
      <c r="N38" s="20">
        <f t="shared" ref="N38:N51" si="20">SUM(K38:M38)</f>
        <v>0</v>
      </c>
      <c r="O38" s="21"/>
      <c r="P38" s="21"/>
      <c r="Q38" s="21"/>
      <c r="R38" s="20">
        <f t="shared" ref="R38:R51" si="21">SUM(O38:Q38)</f>
        <v>0</v>
      </c>
      <c r="S38" s="16"/>
      <c r="T38" s="3"/>
    </row>
    <row r="39" spans="1:20" s="2" customFormat="1" ht="19.5" hidden="1" x14ac:dyDescent="0.3">
      <c r="A39" s="23" t="s">
        <v>23</v>
      </c>
      <c r="B39" s="20">
        <f t="shared" si="17"/>
        <v>0</v>
      </c>
      <c r="C39" s="21"/>
      <c r="D39" s="21"/>
      <c r="E39" s="21"/>
      <c r="F39" s="20">
        <f t="shared" si="18"/>
        <v>0</v>
      </c>
      <c r="G39" s="21"/>
      <c r="H39" s="21"/>
      <c r="I39" s="21"/>
      <c r="J39" s="20">
        <f t="shared" si="19"/>
        <v>0</v>
      </c>
      <c r="K39" s="21"/>
      <c r="L39" s="21"/>
      <c r="M39" s="21"/>
      <c r="N39" s="20">
        <f t="shared" si="20"/>
        <v>0</v>
      </c>
      <c r="O39" s="21"/>
      <c r="P39" s="21"/>
      <c r="Q39" s="21"/>
      <c r="R39" s="20">
        <f t="shared" si="21"/>
        <v>0</v>
      </c>
      <c r="S39" s="16"/>
      <c r="T39" s="3"/>
    </row>
    <row r="40" spans="1:20" s="2" customFormat="1" ht="19.5" hidden="1" x14ac:dyDescent="0.3">
      <c r="A40" s="23" t="s">
        <v>22</v>
      </c>
      <c r="B40" s="20">
        <f t="shared" si="17"/>
        <v>0</v>
      </c>
      <c r="C40" s="21"/>
      <c r="D40" s="21"/>
      <c r="E40" s="21"/>
      <c r="F40" s="20">
        <f t="shared" si="18"/>
        <v>0</v>
      </c>
      <c r="G40" s="21"/>
      <c r="H40" s="21"/>
      <c r="I40" s="21"/>
      <c r="J40" s="20">
        <f t="shared" si="19"/>
        <v>0</v>
      </c>
      <c r="K40" s="21"/>
      <c r="L40" s="21"/>
      <c r="M40" s="21"/>
      <c r="N40" s="20">
        <f t="shared" si="20"/>
        <v>0</v>
      </c>
      <c r="O40" s="21"/>
      <c r="P40" s="21"/>
      <c r="Q40" s="21"/>
      <c r="R40" s="20">
        <f t="shared" si="21"/>
        <v>0</v>
      </c>
      <c r="S40" s="16"/>
      <c r="T40" s="3"/>
    </row>
    <row r="41" spans="1:20" s="2" customFormat="1" ht="19.5" hidden="1" x14ac:dyDescent="0.3">
      <c r="A41" s="23" t="s">
        <v>21</v>
      </c>
      <c r="B41" s="20">
        <f t="shared" si="17"/>
        <v>0</v>
      </c>
      <c r="C41" s="21"/>
      <c r="D41" s="21"/>
      <c r="E41" s="21"/>
      <c r="F41" s="20">
        <f t="shared" si="18"/>
        <v>0</v>
      </c>
      <c r="G41" s="21"/>
      <c r="H41" s="21"/>
      <c r="I41" s="21"/>
      <c r="J41" s="20">
        <f t="shared" si="19"/>
        <v>0</v>
      </c>
      <c r="K41" s="21"/>
      <c r="L41" s="21"/>
      <c r="M41" s="21"/>
      <c r="N41" s="20">
        <f t="shared" si="20"/>
        <v>0</v>
      </c>
      <c r="O41" s="21"/>
      <c r="P41" s="21"/>
      <c r="Q41" s="21"/>
      <c r="R41" s="20">
        <f t="shared" si="21"/>
        <v>0</v>
      </c>
      <c r="S41" s="16"/>
      <c r="T41" s="3"/>
    </row>
    <row r="42" spans="1:20" s="2" customFormat="1" ht="19.5" hidden="1" x14ac:dyDescent="0.3">
      <c r="A42" s="23" t="s">
        <v>20</v>
      </c>
      <c r="B42" s="20">
        <f t="shared" si="17"/>
        <v>0</v>
      </c>
      <c r="C42" s="21"/>
      <c r="D42" s="21"/>
      <c r="E42" s="21"/>
      <c r="F42" s="20">
        <f t="shared" si="18"/>
        <v>0</v>
      </c>
      <c r="G42" s="21"/>
      <c r="H42" s="21"/>
      <c r="I42" s="21"/>
      <c r="J42" s="20">
        <f t="shared" si="19"/>
        <v>0</v>
      </c>
      <c r="K42" s="21"/>
      <c r="L42" s="21"/>
      <c r="M42" s="21"/>
      <c r="N42" s="20">
        <f t="shared" si="20"/>
        <v>0</v>
      </c>
      <c r="O42" s="21"/>
      <c r="P42" s="21"/>
      <c r="Q42" s="21"/>
      <c r="R42" s="20">
        <f t="shared" si="21"/>
        <v>0</v>
      </c>
      <c r="S42" s="16"/>
      <c r="T42" s="3"/>
    </row>
    <row r="43" spans="1:20" s="2" customFormat="1" ht="19.5" hidden="1" x14ac:dyDescent="0.3">
      <c r="A43" s="23" t="s">
        <v>19</v>
      </c>
      <c r="B43" s="20">
        <f t="shared" si="17"/>
        <v>0</v>
      </c>
      <c r="C43" s="21"/>
      <c r="D43" s="21"/>
      <c r="E43" s="21"/>
      <c r="F43" s="20">
        <f t="shared" si="18"/>
        <v>0</v>
      </c>
      <c r="G43" s="21"/>
      <c r="H43" s="21"/>
      <c r="I43" s="21"/>
      <c r="J43" s="20">
        <f t="shared" si="19"/>
        <v>0</v>
      </c>
      <c r="K43" s="21"/>
      <c r="L43" s="21"/>
      <c r="M43" s="21"/>
      <c r="N43" s="20">
        <f t="shared" si="20"/>
        <v>0</v>
      </c>
      <c r="O43" s="21"/>
      <c r="P43" s="21"/>
      <c r="Q43" s="21"/>
      <c r="R43" s="20">
        <f t="shared" si="21"/>
        <v>0</v>
      </c>
      <c r="S43" s="16"/>
      <c r="T43" s="3"/>
    </row>
    <row r="44" spans="1:20" s="2" customFormat="1" ht="19.5" hidden="1" x14ac:dyDescent="0.3">
      <c r="A44" s="23" t="s">
        <v>18</v>
      </c>
      <c r="B44" s="20">
        <f t="shared" si="17"/>
        <v>0</v>
      </c>
      <c r="C44" s="21"/>
      <c r="D44" s="21"/>
      <c r="E44" s="21"/>
      <c r="F44" s="20">
        <f t="shared" si="18"/>
        <v>0</v>
      </c>
      <c r="G44" s="21"/>
      <c r="H44" s="21"/>
      <c r="I44" s="21"/>
      <c r="J44" s="20">
        <f t="shared" si="19"/>
        <v>0</v>
      </c>
      <c r="K44" s="21"/>
      <c r="L44" s="21"/>
      <c r="M44" s="21"/>
      <c r="N44" s="20">
        <f t="shared" si="20"/>
        <v>0</v>
      </c>
      <c r="O44" s="21"/>
      <c r="P44" s="21"/>
      <c r="Q44" s="21"/>
      <c r="R44" s="20">
        <f t="shared" si="21"/>
        <v>0</v>
      </c>
      <c r="S44" s="16"/>
      <c r="T44" s="3"/>
    </row>
    <row r="45" spans="1:20" s="2" customFormat="1" ht="19.5" hidden="1" x14ac:dyDescent="0.3">
      <c r="A45" s="23" t="s">
        <v>17</v>
      </c>
      <c r="B45" s="20">
        <f t="shared" si="17"/>
        <v>0</v>
      </c>
      <c r="C45" s="21"/>
      <c r="D45" s="21"/>
      <c r="E45" s="21"/>
      <c r="F45" s="20">
        <f t="shared" si="18"/>
        <v>0</v>
      </c>
      <c r="G45" s="21"/>
      <c r="H45" s="21"/>
      <c r="I45" s="21"/>
      <c r="J45" s="20">
        <f t="shared" si="19"/>
        <v>0</v>
      </c>
      <c r="K45" s="21"/>
      <c r="L45" s="21"/>
      <c r="M45" s="21"/>
      <c r="N45" s="20">
        <f t="shared" si="20"/>
        <v>0</v>
      </c>
      <c r="O45" s="21"/>
      <c r="P45" s="21"/>
      <c r="Q45" s="21"/>
      <c r="R45" s="20">
        <f t="shared" si="21"/>
        <v>0</v>
      </c>
      <c r="S45" s="16"/>
      <c r="T45" s="3"/>
    </row>
    <row r="46" spans="1:20" s="2" customFormat="1" ht="19.5" hidden="1" x14ac:dyDescent="0.3">
      <c r="A46" s="23" t="s">
        <v>16</v>
      </c>
      <c r="B46" s="20">
        <f t="shared" si="17"/>
        <v>0</v>
      </c>
      <c r="C46" s="21"/>
      <c r="D46" s="21"/>
      <c r="E46" s="21"/>
      <c r="F46" s="20">
        <f t="shared" si="18"/>
        <v>0</v>
      </c>
      <c r="G46" s="21"/>
      <c r="H46" s="21"/>
      <c r="I46" s="21"/>
      <c r="J46" s="20">
        <f t="shared" si="19"/>
        <v>0</v>
      </c>
      <c r="K46" s="21"/>
      <c r="L46" s="21"/>
      <c r="M46" s="21"/>
      <c r="N46" s="20">
        <f t="shared" si="20"/>
        <v>0</v>
      </c>
      <c r="O46" s="21"/>
      <c r="P46" s="21"/>
      <c r="Q46" s="21"/>
      <c r="R46" s="20">
        <f t="shared" si="21"/>
        <v>0</v>
      </c>
      <c r="S46" s="16"/>
      <c r="T46" s="3"/>
    </row>
    <row r="47" spans="1:20" s="2" customFormat="1" ht="19.5" hidden="1" x14ac:dyDescent="0.3">
      <c r="A47" s="23" t="s">
        <v>15</v>
      </c>
      <c r="B47" s="20">
        <f t="shared" si="17"/>
        <v>0</v>
      </c>
      <c r="C47" s="21"/>
      <c r="D47" s="21"/>
      <c r="E47" s="21"/>
      <c r="F47" s="20">
        <f t="shared" si="18"/>
        <v>0</v>
      </c>
      <c r="G47" s="21"/>
      <c r="H47" s="21"/>
      <c r="I47" s="21"/>
      <c r="J47" s="20">
        <f t="shared" si="19"/>
        <v>0</v>
      </c>
      <c r="K47" s="21"/>
      <c r="L47" s="21"/>
      <c r="M47" s="21"/>
      <c r="N47" s="20">
        <f t="shared" si="20"/>
        <v>0</v>
      </c>
      <c r="O47" s="21"/>
      <c r="P47" s="21"/>
      <c r="Q47" s="21"/>
      <c r="R47" s="20">
        <f t="shared" si="21"/>
        <v>0</v>
      </c>
      <c r="S47" s="16"/>
      <c r="T47" s="3"/>
    </row>
    <row r="48" spans="1:20" s="2" customFormat="1" ht="19.5" hidden="1" x14ac:dyDescent="0.3">
      <c r="A48" s="23" t="s">
        <v>14</v>
      </c>
      <c r="B48" s="20">
        <f t="shared" si="17"/>
        <v>0</v>
      </c>
      <c r="C48" s="21"/>
      <c r="D48" s="21"/>
      <c r="E48" s="21"/>
      <c r="F48" s="20">
        <f t="shared" si="18"/>
        <v>0</v>
      </c>
      <c r="G48" s="21"/>
      <c r="H48" s="21"/>
      <c r="I48" s="21"/>
      <c r="J48" s="20">
        <f t="shared" si="19"/>
        <v>0</v>
      </c>
      <c r="K48" s="21"/>
      <c r="L48" s="21"/>
      <c r="M48" s="21"/>
      <c r="N48" s="20">
        <f t="shared" si="20"/>
        <v>0</v>
      </c>
      <c r="O48" s="21"/>
      <c r="P48" s="21"/>
      <c r="Q48" s="21"/>
      <c r="R48" s="20">
        <f t="shared" si="21"/>
        <v>0</v>
      </c>
      <c r="S48" s="16"/>
      <c r="T48" s="3"/>
    </row>
    <row r="49" spans="1:20" s="2" customFormat="1" ht="19.5" hidden="1" x14ac:dyDescent="0.3">
      <c r="A49" s="23" t="s">
        <v>13</v>
      </c>
      <c r="B49" s="20">
        <f t="shared" si="17"/>
        <v>0</v>
      </c>
      <c r="C49" s="21"/>
      <c r="D49" s="21"/>
      <c r="E49" s="21"/>
      <c r="F49" s="20">
        <f t="shared" si="18"/>
        <v>0</v>
      </c>
      <c r="G49" s="21"/>
      <c r="H49" s="21"/>
      <c r="I49" s="21"/>
      <c r="J49" s="20">
        <f t="shared" si="19"/>
        <v>0</v>
      </c>
      <c r="K49" s="21"/>
      <c r="L49" s="21"/>
      <c r="M49" s="21"/>
      <c r="N49" s="20">
        <f t="shared" si="20"/>
        <v>0</v>
      </c>
      <c r="O49" s="21"/>
      <c r="P49" s="21"/>
      <c r="Q49" s="21"/>
      <c r="R49" s="20">
        <f t="shared" si="21"/>
        <v>0</v>
      </c>
      <c r="S49" s="16"/>
      <c r="T49" s="3"/>
    </row>
    <row r="50" spans="1:20" s="2" customFormat="1" ht="19.5" hidden="1" x14ac:dyDescent="0.3">
      <c r="A50" s="23" t="s">
        <v>12</v>
      </c>
      <c r="B50" s="20">
        <f t="shared" si="17"/>
        <v>0</v>
      </c>
      <c r="C50" s="21"/>
      <c r="D50" s="21"/>
      <c r="E50" s="21"/>
      <c r="F50" s="20">
        <f t="shared" si="18"/>
        <v>0</v>
      </c>
      <c r="G50" s="21"/>
      <c r="H50" s="21"/>
      <c r="I50" s="21"/>
      <c r="J50" s="20">
        <f t="shared" si="19"/>
        <v>0</v>
      </c>
      <c r="K50" s="21"/>
      <c r="L50" s="21"/>
      <c r="M50" s="21"/>
      <c r="N50" s="20">
        <f t="shared" si="20"/>
        <v>0</v>
      </c>
      <c r="O50" s="21"/>
      <c r="P50" s="21"/>
      <c r="Q50" s="21"/>
      <c r="R50" s="20">
        <f t="shared" si="21"/>
        <v>0</v>
      </c>
      <c r="S50" s="16"/>
      <c r="T50" s="3"/>
    </row>
    <row r="51" spans="1:20" s="2" customFormat="1" ht="19.5" hidden="1" x14ac:dyDescent="0.3">
      <c r="A51" s="23" t="s">
        <v>11</v>
      </c>
      <c r="B51" s="20">
        <f t="shared" si="17"/>
        <v>0</v>
      </c>
      <c r="C51" s="21"/>
      <c r="D51" s="21"/>
      <c r="E51" s="21"/>
      <c r="F51" s="20">
        <f t="shared" si="18"/>
        <v>0</v>
      </c>
      <c r="G51" s="21"/>
      <c r="H51" s="21"/>
      <c r="I51" s="21"/>
      <c r="J51" s="20">
        <f t="shared" si="19"/>
        <v>0</v>
      </c>
      <c r="K51" s="21"/>
      <c r="L51" s="21"/>
      <c r="M51" s="21"/>
      <c r="N51" s="20">
        <f t="shared" si="20"/>
        <v>0</v>
      </c>
      <c r="O51" s="21"/>
      <c r="P51" s="21"/>
      <c r="Q51" s="21"/>
      <c r="R51" s="20">
        <f t="shared" si="21"/>
        <v>0</v>
      </c>
      <c r="S51" s="16"/>
      <c r="T51" s="3"/>
    </row>
    <row r="52" spans="1:20" s="2" customFormat="1" ht="19.5" hidden="1" x14ac:dyDescent="0.3">
      <c r="A52" s="25" t="s">
        <v>10</v>
      </c>
      <c r="B52" s="20">
        <f t="shared" ref="B52:R52" si="22">SUM(B53:B57)</f>
        <v>0</v>
      </c>
      <c r="C52" s="20">
        <f t="shared" si="22"/>
        <v>0</v>
      </c>
      <c r="D52" s="20">
        <f t="shared" si="22"/>
        <v>0</v>
      </c>
      <c r="E52" s="20">
        <f t="shared" si="22"/>
        <v>0</v>
      </c>
      <c r="F52" s="20">
        <f t="shared" si="22"/>
        <v>0</v>
      </c>
      <c r="G52" s="20">
        <f t="shared" si="22"/>
        <v>0</v>
      </c>
      <c r="H52" s="20">
        <f t="shared" si="22"/>
        <v>0</v>
      </c>
      <c r="I52" s="20">
        <f t="shared" si="22"/>
        <v>0</v>
      </c>
      <c r="J52" s="20">
        <f t="shared" si="22"/>
        <v>0</v>
      </c>
      <c r="K52" s="20">
        <f t="shared" si="22"/>
        <v>0</v>
      </c>
      <c r="L52" s="20">
        <f t="shared" si="22"/>
        <v>0</v>
      </c>
      <c r="M52" s="20">
        <f t="shared" si="22"/>
        <v>0</v>
      </c>
      <c r="N52" s="20">
        <f t="shared" si="22"/>
        <v>0</v>
      </c>
      <c r="O52" s="20">
        <f t="shared" si="22"/>
        <v>0</v>
      </c>
      <c r="P52" s="20">
        <f t="shared" si="22"/>
        <v>0</v>
      </c>
      <c r="Q52" s="20">
        <f t="shared" si="22"/>
        <v>0</v>
      </c>
      <c r="R52" s="20">
        <f t="shared" si="22"/>
        <v>0</v>
      </c>
      <c r="S52" s="16"/>
      <c r="T52" s="3"/>
    </row>
    <row r="53" spans="1:20" s="2" customFormat="1" ht="19.5" hidden="1" x14ac:dyDescent="0.3">
      <c r="A53" s="23" t="s">
        <v>9</v>
      </c>
      <c r="B53" s="20">
        <f>SUM(F53+J53+N53+R53)</f>
        <v>0</v>
      </c>
      <c r="C53" s="21"/>
      <c r="D53" s="21"/>
      <c r="E53" s="21"/>
      <c r="F53" s="20">
        <f>SUM(C53:E53)</f>
        <v>0</v>
      </c>
      <c r="G53" s="21"/>
      <c r="H53" s="21"/>
      <c r="I53" s="21"/>
      <c r="J53" s="20">
        <f>SUM(G53:I53)</f>
        <v>0</v>
      </c>
      <c r="K53" s="21"/>
      <c r="L53" s="21"/>
      <c r="M53" s="21"/>
      <c r="N53" s="20">
        <f>SUM(K53:M53)</f>
        <v>0</v>
      </c>
      <c r="O53" s="21"/>
      <c r="P53" s="21"/>
      <c r="Q53" s="21"/>
      <c r="R53" s="20">
        <f>SUM(O53:Q53)</f>
        <v>0</v>
      </c>
      <c r="S53" s="16"/>
      <c r="T53" s="3"/>
    </row>
    <row r="54" spans="1:20" s="2" customFormat="1" ht="19.5" hidden="1" x14ac:dyDescent="0.3">
      <c r="A54" s="23" t="s">
        <v>8</v>
      </c>
      <c r="B54" s="20">
        <f>SUM(F54+J54+N54+R54)</f>
        <v>0</v>
      </c>
      <c r="C54" s="21"/>
      <c r="D54" s="21"/>
      <c r="E54" s="21"/>
      <c r="F54" s="20">
        <f>SUM(C54:E54)</f>
        <v>0</v>
      </c>
      <c r="G54" s="21"/>
      <c r="H54" s="21"/>
      <c r="I54" s="21"/>
      <c r="J54" s="20">
        <f>SUM(G54:I54)</f>
        <v>0</v>
      </c>
      <c r="K54" s="21"/>
      <c r="L54" s="21"/>
      <c r="M54" s="21"/>
      <c r="N54" s="20">
        <f>SUM(K54:M54)</f>
        <v>0</v>
      </c>
      <c r="O54" s="21"/>
      <c r="P54" s="21"/>
      <c r="Q54" s="21"/>
      <c r="R54" s="20">
        <f>SUM(O54:Q54)</f>
        <v>0</v>
      </c>
      <c r="S54" s="16"/>
      <c r="T54" s="3"/>
    </row>
    <row r="55" spans="1:20" s="2" customFormat="1" ht="19.5" hidden="1" x14ac:dyDescent="0.3">
      <c r="A55" s="23" t="s">
        <v>7</v>
      </c>
      <c r="B55" s="20">
        <f>SUM(F55+J55+N55+R55)</f>
        <v>0</v>
      </c>
      <c r="C55" s="21"/>
      <c r="D55" s="21"/>
      <c r="E55" s="21"/>
      <c r="F55" s="20">
        <f>SUM(C55:E55)</f>
        <v>0</v>
      </c>
      <c r="G55" s="21"/>
      <c r="H55" s="21"/>
      <c r="I55" s="21"/>
      <c r="J55" s="20">
        <f>SUM(G55:I55)</f>
        <v>0</v>
      </c>
      <c r="K55" s="21"/>
      <c r="L55" s="21"/>
      <c r="M55" s="21"/>
      <c r="N55" s="20">
        <f>SUM(K55:M55)</f>
        <v>0</v>
      </c>
      <c r="O55" s="21"/>
      <c r="P55" s="21"/>
      <c r="Q55" s="21"/>
      <c r="R55" s="20">
        <f>SUM(O55:Q55)</f>
        <v>0</v>
      </c>
      <c r="S55" s="16"/>
      <c r="T55" s="3"/>
    </row>
    <row r="56" spans="1:20" s="2" customFormat="1" ht="19.5" hidden="1" x14ac:dyDescent="0.3">
      <c r="A56" s="23" t="s">
        <v>6</v>
      </c>
      <c r="B56" s="20">
        <f>SUM(F56+J56+N56+R56)</f>
        <v>0</v>
      </c>
      <c r="C56" s="21"/>
      <c r="D56" s="21"/>
      <c r="E56" s="21"/>
      <c r="F56" s="20">
        <f>SUM(C56:E56)</f>
        <v>0</v>
      </c>
      <c r="G56" s="21"/>
      <c r="H56" s="21"/>
      <c r="I56" s="21"/>
      <c r="J56" s="20">
        <f>SUM(G56:I56)</f>
        <v>0</v>
      </c>
      <c r="K56" s="21"/>
      <c r="L56" s="21"/>
      <c r="M56" s="21"/>
      <c r="N56" s="20">
        <f>SUM(K56:M56)</f>
        <v>0</v>
      </c>
      <c r="O56" s="21"/>
      <c r="P56" s="21"/>
      <c r="Q56" s="21"/>
      <c r="R56" s="20">
        <f>SUM(O56:Q56)</f>
        <v>0</v>
      </c>
      <c r="S56" s="16"/>
      <c r="T56" s="3"/>
    </row>
    <row r="57" spans="1:20" s="2" customFormat="1" ht="19.5" hidden="1" x14ac:dyDescent="0.3">
      <c r="A57" s="23" t="s">
        <v>5</v>
      </c>
      <c r="B57" s="20">
        <f>SUM(F57+J57+N57+R57)</f>
        <v>0</v>
      </c>
      <c r="C57" s="21"/>
      <c r="D57" s="21"/>
      <c r="E57" s="21"/>
      <c r="F57" s="20">
        <f>SUM(C57:E57)</f>
        <v>0</v>
      </c>
      <c r="G57" s="21"/>
      <c r="H57" s="21"/>
      <c r="I57" s="21"/>
      <c r="J57" s="20">
        <f>SUM(G57:I57)</f>
        <v>0</v>
      </c>
      <c r="K57" s="21"/>
      <c r="L57" s="21"/>
      <c r="M57" s="21"/>
      <c r="N57" s="20">
        <f>SUM(K57:M57)</f>
        <v>0</v>
      </c>
      <c r="O57" s="21"/>
      <c r="P57" s="21"/>
      <c r="Q57" s="21"/>
      <c r="R57" s="20">
        <f>SUM(O57:Q57)</f>
        <v>0</v>
      </c>
      <c r="S57" s="16"/>
      <c r="T57" s="3"/>
    </row>
    <row r="58" spans="1:20" s="2" customFormat="1" ht="19.5" hidden="1" x14ac:dyDescent="0.3">
      <c r="A58" s="22" t="s">
        <v>4</v>
      </c>
      <c r="B58" s="24">
        <f t="shared" ref="B58:R58" si="23">SUM(B59:B60)</f>
        <v>0</v>
      </c>
      <c r="C58" s="24">
        <f t="shared" si="23"/>
        <v>0</v>
      </c>
      <c r="D58" s="24">
        <f t="shared" si="23"/>
        <v>0</v>
      </c>
      <c r="E58" s="24">
        <f t="shared" si="23"/>
        <v>0</v>
      </c>
      <c r="F58" s="24">
        <f t="shared" si="23"/>
        <v>0</v>
      </c>
      <c r="G58" s="24">
        <f t="shared" si="23"/>
        <v>0</v>
      </c>
      <c r="H58" s="24">
        <f t="shared" si="23"/>
        <v>0</v>
      </c>
      <c r="I58" s="24">
        <f t="shared" si="23"/>
        <v>0</v>
      </c>
      <c r="J58" s="24">
        <f t="shared" si="23"/>
        <v>0</v>
      </c>
      <c r="K58" s="24">
        <f t="shared" si="23"/>
        <v>0</v>
      </c>
      <c r="L58" s="24">
        <f t="shared" si="23"/>
        <v>0</v>
      </c>
      <c r="M58" s="24">
        <f t="shared" si="23"/>
        <v>0</v>
      </c>
      <c r="N58" s="24">
        <f t="shared" si="23"/>
        <v>0</v>
      </c>
      <c r="O58" s="24">
        <f t="shared" si="23"/>
        <v>0</v>
      </c>
      <c r="P58" s="24">
        <f t="shared" si="23"/>
        <v>0</v>
      </c>
      <c r="Q58" s="24">
        <f t="shared" si="23"/>
        <v>0</v>
      </c>
      <c r="R58" s="24">
        <f t="shared" si="23"/>
        <v>0</v>
      </c>
      <c r="S58" s="16"/>
      <c r="T58" s="3"/>
    </row>
    <row r="59" spans="1:20" s="2" customFormat="1" ht="19.5" hidden="1" x14ac:dyDescent="0.3">
      <c r="A59" s="23" t="s">
        <v>3</v>
      </c>
      <c r="B59" s="20">
        <f>SUM(F59+J59+N59+R59)</f>
        <v>0</v>
      </c>
      <c r="C59" s="21"/>
      <c r="D59" s="21"/>
      <c r="E59" s="21"/>
      <c r="F59" s="20">
        <f>SUM(C59:E59)</f>
        <v>0</v>
      </c>
      <c r="G59" s="21"/>
      <c r="H59" s="21"/>
      <c r="I59" s="21"/>
      <c r="J59" s="20">
        <f>SUM(G59:I59)</f>
        <v>0</v>
      </c>
      <c r="K59" s="21"/>
      <c r="L59" s="21"/>
      <c r="M59" s="21"/>
      <c r="N59" s="20">
        <f>SUM(K59:M59)</f>
        <v>0</v>
      </c>
      <c r="O59" s="21"/>
      <c r="P59" s="21"/>
      <c r="Q59" s="21"/>
      <c r="R59" s="20">
        <f>SUM(O59:Q59)</f>
        <v>0</v>
      </c>
      <c r="S59" s="16"/>
      <c r="T59" s="3"/>
    </row>
    <row r="60" spans="1:20" s="2" customFormat="1" ht="19.5" hidden="1" x14ac:dyDescent="0.3">
      <c r="A60" s="23" t="s">
        <v>2</v>
      </c>
      <c r="B60" s="20">
        <f>SUM(F60+J60+N60+R60)</f>
        <v>0</v>
      </c>
      <c r="C60" s="21"/>
      <c r="D60" s="21"/>
      <c r="E60" s="21"/>
      <c r="F60" s="20">
        <f>SUM(C60:E60)</f>
        <v>0</v>
      </c>
      <c r="G60" s="21"/>
      <c r="H60" s="21"/>
      <c r="I60" s="21"/>
      <c r="J60" s="20">
        <f>SUM(G60:I60)</f>
        <v>0</v>
      </c>
      <c r="K60" s="21"/>
      <c r="L60" s="21"/>
      <c r="M60" s="21"/>
      <c r="N60" s="20">
        <f>SUM(K60:M60)</f>
        <v>0</v>
      </c>
      <c r="O60" s="21"/>
      <c r="P60" s="21"/>
      <c r="Q60" s="21"/>
      <c r="R60" s="20">
        <f>SUM(O60:Q60)</f>
        <v>0</v>
      </c>
      <c r="S60" s="16"/>
      <c r="T60" s="3"/>
    </row>
    <row r="61" spans="1:20" s="2" customFormat="1" ht="19.5" hidden="1" x14ac:dyDescent="0.3">
      <c r="A61" s="22" t="s">
        <v>1</v>
      </c>
      <c r="B61" s="20">
        <f>SUM(F61+J61+N61+R61)</f>
        <v>0</v>
      </c>
      <c r="C61" s="21"/>
      <c r="D61" s="21"/>
      <c r="E61" s="21"/>
      <c r="F61" s="20">
        <f>SUM(C61:E61)</f>
        <v>0</v>
      </c>
      <c r="G61" s="21"/>
      <c r="H61" s="21"/>
      <c r="I61" s="21"/>
      <c r="J61" s="20">
        <f>SUM(G61:I61)</f>
        <v>0</v>
      </c>
      <c r="K61" s="21"/>
      <c r="L61" s="21"/>
      <c r="M61" s="21"/>
      <c r="N61" s="20">
        <f>SUM(K61:M61)</f>
        <v>0</v>
      </c>
      <c r="O61" s="21"/>
      <c r="P61" s="21"/>
      <c r="Q61" s="21"/>
      <c r="R61" s="20">
        <f>SUM(O61:Q61)</f>
        <v>0</v>
      </c>
      <c r="S61" s="16"/>
      <c r="T61" s="3"/>
    </row>
    <row r="62" spans="1:20" s="2" customFormat="1" ht="19.5" hidden="1" x14ac:dyDescent="0.3">
      <c r="A62" s="19" t="s">
        <v>0</v>
      </c>
      <c r="B62" s="17">
        <f>SUM(F62+J62+N62+R62)</f>
        <v>0</v>
      </c>
      <c r="C62" s="18"/>
      <c r="D62" s="18"/>
      <c r="E62" s="18"/>
      <c r="F62" s="17">
        <f>SUM(C62:E62)</f>
        <v>0</v>
      </c>
      <c r="G62" s="18"/>
      <c r="H62" s="18"/>
      <c r="I62" s="18"/>
      <c r="J62" s="17">
        <f>SUM(G62:I62)</f>
        <v>0</v>
      </c>
      <c r="K62" s="18"/>
      <c r="L62" s="18"/>
      <c r="M62" s="18"/>
      <c r="N62" s="17">
        <f>SUM(K62:M62)</f>
        <v>0</v>
      </c>
      <c r="O62" s="18"/>
      <c r="P62" s="18"/>
      <c r="Q62" s="18"/>
      <c r="R62" s="17">
        <f>SUM(O62:Q62)</f>
        <v>0</v>
      </c>
      <c r="S62" s="16"/>
      <c r="T62" s="3"/>
    </row>
    <row r="64" spans="1:20" s="2" customFormat="1" ht="19.5" x14ac:dyDescent="0.3">
      <c r="A64" s="61" t="s">
        <v>82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3"/>
      <c r="T64" s="3"/>
    </row>
    <row r="65" spans="1:20" s="26" customFormat="1" ht="21" x14ac:dyDescent="0.35">
      <c r="A65" s="218" t="s">
        <v>65</v>
      </c>
      <c r="B65" s="220" t="s">
        <v>64</v>
      </c>
      <c r="C65" s="213" t="s">
        <v>63</v>
      </c>
      <c r="D65" s="214"/>
      <c r="E65" s="215"/>
      <c r="F65" s="216" t="s">
        <v>62</v>
      </c>
      <c r="G65" s="213" t="s">
        <v>61</v>
      </c>
      <c r="H65" s="214"/>
      <c r="I65" s="215"/>
      <c r="J65" s="216" t="s">
        <v>60</v>
      </c>
      <c r="K65" s="213" t="s">
        <v>59</v>
      </c>
      <c r="L65" s="214"/>
      <c r="M65" s="215"/>
      <c r="N65" s="216" t="s">
        <v>58</v>
      </c>
      <c r="O65" s="213" t="s">
        <v>57</v>
      </c>
      <c r="P65" s="214"/>
      <c r="Q65" s="215"/>
      <c r="R65" s="216" t="s">
        <v>56</v>
      </c>
    </row>
    <row r="66" spans="1:20" s="41" customFormat="1" ht="21" x14ac:dyDescent="0.2">
      <c r="A66" s="219"/>
      <c r="B66" s="221"/>
      <c r="C66" s="125">
        <v>24381</v>
      </c>
      <c r="D66" s="125">
        <v>24412</v>
      </c>
      <c r="E66" s="125">
        <v>24442</v>
      </c>
      <c r="F66" s="217"/>
      <c r="G66" s="125">
        <v>24473</v>
      </c>
      <c r="H66" s="125">
        <v>24504</v>
      </c>
      <c r="I66" s="125">
        <v>24532</v>
      </c>
      <c r="J66" s="217"/>
      <c r="K66" s="125">
        <v>24563</v>
      </c>
      <c r="L66" s="125">
        <v>24593</v>
      </c>
      <c r="M66" s="125">
        <v>24624</v>
      </c>
      <c r="N66" s="217"/>
      <c r="O66" s="125">
        <v>24654</v>
      </c>
      <c r="P66" s="125">
        <v>24685</v>
      </c>
      <c r="Q66" s="125">
        <v>24716</v>
      </c>
      <c r="R66" s="217"/>
    </row>
    <row r="67" spans="1:20" s="26" customFormat="1" ht="21.75" thickBot="1" x14ac:dyDescent="0.4">
      <c r="A67" s="132" t="s">
        <v>55</v>
      </c>
      <c r="B67" s="133">
        <f t="shared" ref="B67:R67" si="24">SUM(B68+B73+B118+B121+B122)</f>
        <v>233480</v>
      </c>
      <c r="C67" s="133">
        <f t="shared" si="24"/>
        <v>17000</v>
      </c>
      <c r="D67" s="133">
        <f t="shared" si="24"/>
        <v>16500</v>
      </c>
      <c r="E67" s="133">
        <f t="shared" si="24"/>
        <v>16500</v>
      </c>
      <c r="F67" s="133">
        <f t="shared" si="24"/>
        <v>50000</v>
      </c>
      <c r="G67" s="133">
        <f t="shared" si="24"/>
        <v>22000</v>
      </c>
      <c r="H67" s="133">
        <f t="shared" si="24"/>
        <v>16500</v>
      </c>
      <c r="I67" s="133">
        <f t="shared" si="24"/>
        <v>16500</v>
      </c>
      <c r="J67" s="133">
        <f t="shared" si="24"/>
        <v>55000</v>
      </c>
      <c r="K67" s="133">
        <f t="shared" si="24"/>
        <v>21500</v>
      </c>
      <c r="L67" s="133">
        <f t="shared" si="24"/>
        <v>16400</v>
      </c>
      <c r="M67" s="133">
        <f t="shared" si="24"/>
        <v>64700</v>
      </c>
      <c r="N67" s="133">
        <f t="shared" si="24"/>
        <v>102600</v>
      </c>
      <c r="O67" s="133">
        <f t="shared" si="24"/>
        <v>15000</v>
      </c>
      <c r="P67" s="133">
        <f t="shared" si="24"/>
        <v>10880</v>
      </c>
      <c r="Q67" s="133">
        <f t="shared" si="24"/>
        <v>0</v>
      </c>
      <c r="R67" s="133">
        <f t="shared" si="24"/>
        <v>25880</v>
      </c>
    </row>
    <row r="68" spans="1:20" s="2" customFormat="1" ht="19.5" hidden="1" x14ac:dyDescent="0.3">
      <c r="A68" s="128" t="s">
        <v>54</v>
      </c>
      <c r="B68" s="129">
        <f t="shared" ref="B68:R68" si="25">SUM(B69:B72)</f>
        <v>0</v>
      </c>
      <c r="C68" s="129">
        <f t="shared" si="25"/>
        <v>0</v>
      </c>
      <c r="D68" s="129">
        <f t="shared" si="25"/>
        <v>0</v>
      </c>
      <c r="E68" s="129">
        <f t="shared" si="25"/>
        <v>0</v>
      </c>
      <c r="F68" s="129">
        <f t="shared" si="25"/>
        <v>0</v>
      </c>
      <c r="G68" s="129">
        <f t="shared" si="25"/>
        <v>0</v>
      </c>
      <c r="H68" s="129">
        <f t="shared" si="25"/>
        <v>0</v>
      </c>
      <c r="I68" s="129">
        <f t="shared" si="25"/>
        <v>0</v>
      </c>
      <c r="J68" s="129">
        <f t="shared" si="25"/>
        <v>0</v>
      </c>
      <c r="K68" s="129">
        <f t="shared" si="25"/>
        <v>0</v>
      </c>
      <c r="L68" s="129">
        <f t="shared" si="25"/>
        <v>0</v>
      </c>
      <c r="M68" s="129">
        <f t="shared" si="25"/>
        <v>0</v>
      </c>
      <c r="N68" s="129">
        <f t="shared" si="25"/>
        <v>0</v>
      </c>
      <c r="O68" s="129">
        <f t="shared" si="25"/>
        <v>0</v>
      </c>
      <c r="P68" s="129">
        <f t="shared" si="25"/>
        <v>0</v>
      </c>
      <c r="Q68" s="129">
        <f t="shared" si="25"/>
        <v>0</v>
      </c>
      <c r="R68" s="129">
        <f t="shared" si="25"/>
        <v>0</v>
      </c>
      <c r="S68" s="3"/>
      <c r="T68" s="3"/>
    </row>
    <row r="69" spans="1:20" s="2" customFormat="1" ht="19.5" hidden="1" x14ac:dyDescent="0.3">
      <c r="A69" s="10" t="s">
        <v>53</v>
      </c>
      <c r="B69" s="7">
        <f>SUM(F69+J69+N69+R69)</f>
        <v>0</v>
      </c>
      <c r="C69" s="8"/>
      <c r="D69" s="8"/>
      <c r="E69" s="8"/>
      <c r="F69" s="7">
        <f>SUM(C69:E69)</f>
        <v>0</v>
      </c>
      <c r="G69" s="8"/>
      <c r="H69" s="8"/>
      <c r="I69" s="8"/>
      <c r="J69" s="7">
        <f>SUM(G69:I69)</f>
        <v>0</v>
      </c>
      <c r="K69" s="8"/>
      <c r="L69" s="8"/>
      <c r="M69" s="8"/>
      <c r="N69" s="7">
        <f>SUM(K69:M69)</f>
        <v>0</v>
      </c>
      <c r="O69" s="8"/>
      <c r="P69" s="8"/>
      <c r="Q69" s="8"/>
      <c r="R69" s="7">
        <f>SUM(O69:Q69)</f>
        <v>0</v>
      </c>
      <c r="S69" s="3"/>
      <c r="T69" s="3"/>
    </row>
    <row r="70" spans="1:20" s="2" customFormat="1" ht="19.5" hidden="1" x14ac:dyDescent="0.3">
      <c r="A70" s="10" t="s">
        <v>52</v>
      </c>
      <c r="B70" s="7">
        <f>SUM(F70+J70+N70+R70)</f>
        <v>0</v>
      </c>
      <c r="C70" s="8"/>
      <c r="D70" s="8"/>
      <c r="E70" s="8"/>
      <c r="F70" s="7">
        <f>SUM(C70:E70)</f>
        <v>0</v>
      </c>
      <c r="G70" s="8"/>
      <c r="H70" s="8"/>
      <c r="I70" s="8"/>
      <c r="J70" s="7">
        <f>SUM(G70:I70)</f>
        <v>0</v>
      </c>
      <c r="K70" s="8"/>
      <c r="L70" s="8"/>
      <c r="M70" s="8"/>
      <c r="N70" s="7">
        <f>SUM(K70:M70)</f>
        <v>0</v>
      </c>
      <c r="O70" s="8"/>
      <c r="P70" s="8"/>
      <c r="Q70" s="8"/>
      <c r="R70" s="7">
        <f>SUM(O70:Q70)</f>
        <v>0</v>
      </c>
      <c r="S70" s="3"/>
      <c r="T70" s="3"/>
    </row>
    <row r="71" spans="1:20" s="2" customFormat="1" ht="19.5" hidden="1" x14ac:dyDescent="0.3">
      <c r="A71" s="10" t="s">
        <v>51</v>
      </c>
      <c r="B71" s="7">
        <f>SUM(F71+J71+N71+R71)</f>
        <v>0</v>
      </c>
      <c r="C71" s="8"/>
      <c r="D71" s="8"/>
      <c r="E71" s="8"/>
      <c r="F71" s="7">
        <f>SUM(C71:E71)</f>
        <v>0</v>
      </c>
      <c r="G71" s="8"/>
      <c r="H71" s="8"/>
      <c r="I71" s="8"/>
      <c r="J71" s="7">
        <f>SUM(G71:I71)</f>
        <v>0</v>
      </c>
      <c r="K71" s="8"/>
      <c r="L71" s="8"/>
      <c r="M71" s="8"/>
      <c r="N71" s="7">
        <f>SUM(K71:M71)</f>
        <v>0</v>
      </c>
      <c r="O71" s="8"/>
      <c r="P71" s="8"/>
      <c r="Q71" s="8"/>
      <c r="R71" s="7">
        <f>SUM(O71:Q71)</f>
        <v>0</v>
      </c>
      <c r="S71" s="3"/>
      <c r="T71" s="3"/>
    </row>
    <row r="72" spans="1:20" s="2" customFormat="1" ht="19.5" hidden="1" x14ac:dyDescent="0.3">
      <c r="A72" s="10" t="s">
        <v>50</v>
      </c>
      <c r="B72" s="7">
        <f>SUM(F72+J72+N72+R72)</f>
        <v>0</v>
      </c>
      <c r="C72" s="8"/>
      <c r="D72" s="8"/>
      <c r="E72" s="8"/>
      <c r="F72" s="7">
        <f>SUM(C72:E72)</f>
        <v>0</v>
      </c>
      <c r="G72" s="8"/>
      <c r="H72" s="8"/>
      <c r="I72" s="8"/>
      <c r="J72" s="7">
        <f>SUM(G72:I72)</f>
        <v>0</v>
      </c>
      <c r="K72" s="8"/>
      <c r="L72" s="8"/>
      <c r="M72" s="8"/>
      <c r="N72" s="7">
        <f>SUM(K72:M72)</f>
        <v>0</v>
      </c>
      <c r="O72" s="8"/>
      <c r="P72" s="8"/>
      <c r="Q72" s="8"/>
      <c r="R72" s="7">
        <f>SUM(O72:Q72)</f>
        <v>0</v>
      </c>
      <c r="S72" s="3"/>
      <c r="T72" s="3"/>
    </row>
    <row r="73" spans="1:20" s="2" customFormat="1" ht="19.5" hidden="1" x14ac:dyDescent="0.3">
      <c r="A73" s="9" t="s">
        <v>49</v>
      </c>
      <c r="B73" s="11">
        <f t="shared" ref="B73:R73" si="26">SUM(B74+B112)</f>
        <v>233480</v>
      </c>
      <c r="C73" s="11">
        <f t="shared" si="26"/>
        <v>17000</v>
      </c>
      <c r="D73" s="11">
        <f t="shared" si="26"/>
        <v>16500</v>
      </c>
      <c r="E73" s="11">
        <f t="shared" si="26"/>
        <v>16500</v>
      </c>
      <c r="F73" s="11">
        <f t="shared" si="26"/>
        <v>50000</v>
      </c>
      <c r="G73" s="11">
        <f t="shared" si="26"/>
        <v>22000</v>
      </c>
      <c r="H73" s="11">
        <f t="shared" si="26"/>
        <v>16500</v>
      </c>
      <c r="I73" s="11">
        <f t="shared" si="26"/>
        <v>16500</v>
      </c>
      <c r="J73" s="11">
        <f t="shared" si="26"/>
        <v>55000</v>
      </c>
      <c r="K73" s="11">
        <f t="shared" si="26"/>
        <v>21500</v>
      </c>
      <c r="L73" s="11">
        <f t="shared" si="26"/>
        <v>16400</v>
      </c>
      <c r="M73" s="11">
        <f t="shared" si="26"/>
        <v>64700</v>
      </c>
      <c r="N73" s="11">
        <f t="shared" si="26"/>
        <v>102600</v>
      </c>
      <c r="O73" s="11">
        <f t="shared" si="26"/>
        <v>15000</v>
      </c>
      <c r="P73" s="11">
        <f t="shared" si="26"/>
        <v>10880</v>
      </c>
      <c r="Q73" s="11">
        <f t="shared" si="26"/>
        <v>0</v>
      </c>
      <c r="R73" s="11">
        <f t="shared" si="26"/>
        <v>25880</v>
      </c>
      <c r="S73" s="3"/>
      <c r="T73" s="3"/>
    </row>
    <row r="74" spans="1:20" s="2" customFormat="1" ht="19.5" hidden="1" x14ac:dyDescent="0.3">
      <c r="A74" s="10" t="s">
        <v>48</v>
      </c>
      <c r="B74" s="7">
        <f t="shared" ref="B74:R74" si="27">SUM(B75+B84+B97)</f>
        <v>233480</v>
      </c>
      <c r="C74" s="7">
        <f t="shared" si="27"/>
        <v>17000</v>
      </c>
      <c r="D74" s="7">
        <f t="shared" si="27"/>
        <v>16500</v>
      </c>
      <c r="E74" s="7">
        <f t="shared" si="27"/>
        <v>16500</v>
      </c>
      <c r="F74" s="7">
        <f t="shared" si="27"/>
        <v>50000</v>
      </c>
      <c r="G74" s="7">
        <f t="shared" si="27"/>
        <v>22000</v>
      </c>
      <c r="H74" s="7">
        <f t="shared" si="27"/>
        <v>16500</v>
      </c>
      <c r="I74" s="7">
        <f t="shared" si="27"/>
        <v>16500</v>
      </c>
      <c r="J74" s="7">
        <f t="shared" si="27"/>
        <v>55000</v>
      </c>
      <c r="K74" s="7">
        <f t="shared" si="27"/>
        <v>21500</v>
      </c>
      <c r="L74" s="7">
        <f t="shared" si="27"/>
        <v>16400</v>
      </c>
      <c r="M74" s="7">
        <f t="shared" si="27"/>
        <v>64700</v>
      </c>
      <c r="N74" s="7">
        <f t="shared" si="27"/>
        <v>102600</v>
      </c>
      <c r="O74" s="7">
        <f t="shared" si="27"/>
        <v>15000</v>
      </c>
      <c r="P74" s="7">
        <f t="shared" si="27"/>
        <v>10880</v>
      </c>
      <c r="Q74" s="7">
        <f t="shared" si="27"/>
        <v>0</v>
      </c>
      <c r="R74" s="7">
        <f t="shared" si="27"/>
        <v>25880</v>
      </c>
      <c r="S74" s="3"/>
      <c r="T74" s="3"/>
    </row>
    <row r="75" spans="1:20" s="2" customFormat="1" ht="19.5" hidden="1" x14ac:dyDescent="0.3">
      <c r="A75" s="12" t="s">
        <v>47</v>
      </c>
      <c r="B75" s="7">
        <f t="shared" ref="B75:R75" si="28">SUM(B76:B83)</f>
        <v>0</v>
      </c>
      <c r="C75" s="7">
        <f t="shared" si="28"/>
        <v>0</v>
      </c>
      <c r="D75" s="7">
        <f t="shared" si="28"/>
        <v>0</v>
      </c>
      <c r="E75" s="7">
        <f t="shared" si="28"/>
        <v>0</v>
      </c>
      <c r="F75" s="7">
        <f t="shared" si="28"/>
        <v>0</v>
      </c>
      <c r="G75" s="7">
        <f t="shared" si="28"/>
        <v>0</v>
      </c>
      <c r="H75" s="7">
        <f t="shared" si="28"/>
        <v>0</v>
      </c>
      <c r="I75" s="7">
        <f t="shared" si="28"/>
        <v>0</v>
      </c>
      <c r="J75" s="7">
        <f t="shared" si="28"/>
        <v>0</v>
      </c>
      <c r="K75" s="7">
        <f t="shared" si="28"/>
        <v>0</v>
      </c>
      <c r="L75" s="7">
        <f t="shared" si="28"/>
        <v>0</v>
      </c>
      <c r="M75" s="7">
        <f t="shared" si="28"/>
        <v>0</v>
      </c>
      <c r="N75" s="7">
        <f t="shared" si="28"/>
        <v>0</v>
      </c>
      <c r="O75" s="7">
        <f t="shared" si="28"/>
        <v>0</v>
      </c>
      <c r="P75" s="7">
        <f t="shared" si="28"/>
        <v>0</v>
      </c>
      <c r="Q75" s="7">
        <f t="shared" si="28"/>
        <v>0</v>
      </c>
      <c r="R75" s="7">
        <f t="shared" si="28"/>
        <v>0</v>
      </c>
      <c r="S75" s="3"/>
      <c r="T75" s="3"/>
    </row>
    <row r="76" spans="1:20" s="2" customFormat="1" ht="19.5" hidden="1" x14ac:dyDescent="0.3">
      <c r="A76" s="10" t="s">
        <v>46</v>
      </c>
      <c r="B76" s="7">
        <f t="shared" ref="B76:B83" si="29">SUM(F76+J76+N76+R76)</f>
        <v>0</v>
      </c>
      <c r="C76" s="8"/>
      <c r="D76" s="8"/>
      <c r="E76" s="8"/>
      <c r="F76" s="7">
        <f t="shared" ref="F76:F83" si="30">SUM(C76:E76)</f>
        <v>0</v>
      </c>
      <c r="G76" s="8"/>
      <c r="H76" s="8"/>
      <c r="I76" s="8"/>
      <c r="J76" s="7">
        <f t="shared" ref="J76:J83" si="31">SUM(G76:I76)</f>
        <v>0</v>
      </c>
      <c r="K76" s="8"/>
      <c r="L76" s="8"/>
      <c r="M76" s="8"/>
      <c r="N76" s="7">
        <f t="shared" ref="N76:N83" si="32">SUM(K76:M76)</f>
        <v>0</v>
      </c>
      <c r="O76" s="8"/>
      <c r="P76" s="8"/>
      <c r="Q76" s="8"/>
      <c r="R76" s="7">
        <f t="shared" ref="R76:R83" si="33">SUM(O76:Q76)</f>
        <v>0</v>
      </c>
      <c r="S76" s="3"/>
      <c r="T76" s="3"/>
    </row>
    <row r="77" spans="1:20" s="2" customFormat="1" ht="19.5" hidden="1" x14ac:dyDescent="0.3">
      <c r="A77" s="10" t="s">
        <v>45</v>
      </c>
      <c r="B77" s="7">
        <f t="shared" si="29"/>
        <v>0</v>
      </c>
      <c r="C77" s="8"/>
      <c r="D77" s="8"/>
      <c r="E77" s="8"/>
      <c r="F77" s="7">
        <f t="shared" si="30"/>
        <v>0</v>
      </c>
      <c r="G77" s="8"/>
      <c r="H77" s="8"/>
      <c r="I77" s="8"/>
      <c r="J77" s="7">
        <f t="shared" si="31"/>
        <v>0</v>
      </c>
      <c r="K77" s="8"/>
      <c r="L77" s="8"/>
      <c r="M77" s="8"/>
      <c r="N77" s="7">
        <f t="shared" si="32"/>
        <v>0</v>
      </c>
      <c r="O77" s="8"/>
      <c r="P77" s="8"/>
      <c r="Q77" s="8"/>
      <c r="R77" s="7">
        <f t="shared" si="33"/>
        <v>0</v>
      </c>
      <c r="S77" s="3"/>
      <c r="T77" s="3"/>
    </row>
    <row r="78" spans="1:20" s="2" customFormat="1" ht="19.5" hidden="1" x14ac:dyDescent="0.3">
      <c r="A78" s="10" t="s">
        <v>44</v>
      </c>
      <c r="B78" s="7">
        <f t="shared" si="29"/>
        <v>0</v>
      </c>
      <c r="C78" s="8"/>
      <c r="D78" s="8"/>
      <c r="E78" s="8"/>
      <c r="F78" s="7">
        <f t="shared" si="30"/>
        <v>0</v>
      </c>
      <c r="G78" s="8"/>
      <c r="H78" s="8"/>
      <c r="I78" s="8"/>
      <c r="J78" s="7">
        <f t="shared" si="31"/>
        <v>0</v>
      </c>
      <c r="K78" s="8"/>
      <c r="L78" s="8"/>
      <c r="M78" s="8"/>
      <c r="N78" s="7">
        <f t="shared" si="32"/>
        <v>0</v>
      </c>
      <c r="O78" s="8"/>
      <c r="P78" s="8"/>
      <c r="Q78" s="8"/>
      <c r="R78" s="7">
        <f t="shared" si="33"/>
        <v>0</v>
      </c>
      <c r="S78" s="3"/>
      <c r="T78" s="3"/>
    </row>
    <row r="79" spans="1:20" s="2" customFormat="1" ht="19.5" hidden="1" x14ac:dyDescent="0.3">
      <c r="A79" s="10" t="s">
        <v>43</v>
      </c>
      <c r="B79" s="7">
        <f t="shared" si="29"/>
        <v>0</v>
      </c>
      <c r="C79" s="8"/>
      <c r="D79" s="8"/>
      <c r="E79" s="8"/>
      <c r="F79" s="7">
        <f t="shared" si="30"/>
        <v>0</v>
      </c>
      <c r="G79" s="8"/>
      <c r="H79" s="8"/>
      <c r="I79" s="8"/>
      <c r="J79" s="7">
        <f t="shared" si="31"/>
        <v>0</v>
      </c>
      <c r="K79" s="8"/>
      <c r="L79" s="8"/>
      <c r="M79" s="8"/>
      <c r="N79" s="7">
        <f t="shared" si="32"/>
        <v>0</v>
      </c>
      <c r="O79" s="8"/>
      <c r="P79" s="8"/>
      <c r="Q79" s="8"/>
      <c r="R79" s="7">
        <f t="shared" si="33"/>
        <v>0</v>
      </c>
      <c r="S79" s="3"/>
      <c r="T79" s="3"/>
    </row>
    <row r="80" spans="1:20" s="2" customFormat="1" ht="19.5" hidden="1" x14ac:dyDescent="0.3">
      <c r="A80" s="10" t="s">
        <v>42</v>
      </c>
      <c r="B80" s="7">
        <f t="shared" si="29"/>
        <v>0</v>
      </c>
      <c r="C80" s="8"/>
      <c r="D80" s="8"/>
      <c r="E80" s="8"/>
      <c r="F80" s="7">
        <f t="shared" si="30"/>
        <v>0</v>
      </c>
      <c r="G80" s="8"/>
      <c r="H80" s="8"/>
      <c r="I80" s="8"/>
      <c r="J80" s="7">
        <f t="shared" si="31"/>
        <v>0</v>
      </c>
      <c r="K80" s="8"/>
      <c r="L80" s="8"/>
      <c r="M80" s="8"/>
      <c r="N80" s="7">
        <f t="shared" si="32"/>
        <v>0</v>
      </c>
      <c r="O80" s="8"/>
      <c r="P80" s="8"/>
      <c r="Q80" s="8"/>
      <c r="R80" s="7">
        <f t="shared" si="33"/>
        <v>0</v>
      </c>
      <c r="S80" s="3"/>
      <c r="T80" s="3"/>
    </row>
    <row r="81" spans="1:20" s="2" customFormat="1" ht="19.5" hidden="1" x14ac:dyDescent="0.3">
      <c r="A81" s="10" t="s">
        <v>41</v>
      </c>
      <c r="B81" s="7">
        <f t="shared" si="29"/>
        <v>0</v>
      </c>
      <c r="C81" s="8"/>
      <c r="D81" s="8"/>
      <c r="E81" s="8"/>
      <c r="F81" s="7">
        <f t="shared" si="30"/>
        <v>0</v>
      </c>
      <c r="G81" s="8"/>
      <c r="H81" s="8"/>
      <c r="I81" s="8"/>
      <c r="J81" s="7">
        <f t="shared" si="31"/>
        <v>0</v>
      </c>
      <c r="K81" s="8"/>
      <c r="L81" s="8"/>
      <c r="M81" s="8"/>
      <c r="N81" s="7">
        <f t="shared" si="32"/>
        <v>0</v>
      </c>
      <c r="O81" s="8"/>
      <c r="P81" s="8"/>
      <c r="Q81" s="8"/>
      <c r="R81" s="7">
        <f t="shared" si="33"/>
        <v>0</v>
      </c>
      <c r="S81" s="3"/>
      <c r="T81" s="3"/>
    </row>
    <row r="82" spans="1:20" s="2" customFormat="1" ht="19.5" hidden="1" x14ac:dyDescent="0.3">
      <c r="A82" s="10" t="s">
        <v>40</v>
      </c>
      <c r="B82" s="7">
        <f t="shared" si="29"/>
        <v>0</v>
      </c>
      <c r="C82" s="8"/>
      <c r="D82" s="8"/>
      <c r="E82" s="8"/>
      <c r="F82" s="7">
        <f t="shared" si="30"/>
        <v>0</v>
      </c>
      <c r="G82" s="8"/>
      <c r="H82" s="8"/>
      <c r="I82" s="8"/>
      <c r="J82" s="7">
        <f t="shared" si="31"/>
        <v>0</v>
      </c>
      <c r="K82" s="8"/>
      <c r="L82" s="8"/>
      <c r="M82" s="8"/>
      <c r="N82" s="7">
        <f t="shared" si="32"/>
        <v>0</v>
      </c>
      <c r="O82" s="8"/>
      <c r="P82" s="8"/>
      <c r="Q82" s="8"/>
      <c r="R82" s="7">
        <f t="shared" si="33"/>
        <v>0</v>
      </c>
      <c r="S82" s="3"/>
      <c r="T82" s="3"/>
    </row>
    <row r="83" spans="1:20" s="2" customFormat="1" ht="19.5" hidden="1" x14ac:dyDescent="0.3">
      <c r="A83" s="10" t="s">
        <v>39</v>
      </c>
      <c r="B83" s="7">
        <f t="shared" si="29"/>
        <v>0</v>
      </c>
      <c r="C83" s="8"/>
      <c r="D83" s="8"/>
      <c r="E83" s="8"/>
      <c r="F83" s="7">
        <f t="shared" si="30"/>
        <v>0</v>
      </c>
      <c r="G83" s="8"/>
      <c r="H83" s="8"/>
      <c r="I83" s="8"/>
      <c r="J83" s="7">
        <f t="shared" si="31"/>
        <v>0</v>
      </c>
      <c r="K83" s="8"/>
      <c r="L83" s="8"/>
      <c r="M83" s="8"/>
      <c r="N83" s="7">
        <f t="shared" si="32"/>
        <v>0</v>
      </c>
      <c r="O83" s="8"/>
      <c r="P83" s="8"/>
      <c r="Q83" s="8"/>
      <c r="R83" s="7">
        <f t="shared" si="33"/>
        <v>0</v>
      </c>
      <c r="S83" s="3"/>
      <c r="T83" s="3"/>
    </row>
    <row r="84" spans="1:20" s="2" customFormat="1" ht="19.5" hidden="1" x14ac:dyDescent="0.3">
      <c r="A84" s="12" t="s">
        <v>38</v>
      </c>
      <c r="B84" s="7">
        <f t="shared" ref="B84:R84" si="34">SUM(B85:B96)</f>
        <v>223480</v>
      </c>
      <c r="C84" s="7">
        <f t="shared" si="34"/>
        <v>17000</v>
      </c>
      <c r="D84" s="7">
        <f t="shared" si="34"/>
        <v>16500</v>
      </c>
      <c r="E84" s="7">
        <f t="shared" si="34"/>
        <v>16500</v>
      </c>
      <c r="F84" s="7">
        <f t="shared" si="34"/>
        <v>50000</v>
      </c>
      <c r="G84" s="7">
        <f t="shared" si="34"/>
        <v>17000</v>
      </c>
      <c r="H84" s="7">
        <f t="shared" si="34"/>
        <v>16500</v>
      </c>
      <c r="I84" s="7">
        <f t="shared" si="34"/>
        <v>16500</v>
      </c>
      <c r="J84" s="7">
        <f t="shared" si="34"/>
        <v>50000</v>
      </c>
      <c r="K84" s="7">
        <f t="shared" si="34"/>
        <v>16500</v>
      </c>
      <c r="L84" s="7">
        <f t="shared" si="34"/>
        <v>16400</v>
      </c>
      <c r="M84" s="7">
        <f t="shared" si="34"/>
        <v>64700</v>
      </c>
      <c r="N84" s="7">
        <f t="shared" si="34"/>
        <v>97600</v>
      </c>
      <c r="O84" s="7">
        <f t="shared" si="34"/>
        <v>15000</v>
      </c>
      <c r="P84" s="7">
        <f t="shared" si="34"/>
        <v>10880</v>
      </c>
      <c r="Q84" s="7">
        <f t="shared" si="34"/>
        <v>0</v>
      </c>
      <c r="R84" s="7">
        <f t="shared" si="34"/>
        <v>25880</v>
      </c>
      <c r="S84" s="3"/>
      <c r="T84" s="3"/>
    </row>
    <row r="85" spans="1:20" s="2" customFormat="1" ht="19.5" x14ac:dyDescent="0.3">
      <c r="A85" s="10" t="s">
        <v>37</v>
      </c>
      <c r="B85" s="7">
        <f t="shared" ref="B85:B96" si="35">SUM(F85+J85+N85+R85)</f>
        <v>43480</v>
      </c>
      <c r="C85" s="8">
        <v>2000</v>
      </c>
      <c r="D85" s="8">
        <v>1500</v>
      </c>
      <c r="E85" s="8">
        <v>1500</v>
      </c>
      <c r="F85" s="7">
        <f t="shared" ref="F85:F96" si="36">SUM(C85:E85)</f>
        <v>5000</v>
      </c>
      <c r="G85" s="8">
        <v>2000</v>
      </c>
      <c r="H85" s="8">
        <v>1500</v>
      </c>
      <c r="I85" s="8">
        <v>1500</v>
      </c>
      <c r="J85" s="7">
        <f t="shared" ref="J85:J96" si="37">SUM(G85:I85)</f>
        <v>5000</v>
      </c>
      <c r="K85" s="8">
        <v>1500</v>
      </c>
      <c r="L85" s="8">
        <v>1400</v>
      </c>
      <c r="M85" s="8">
        <v>30580</v>
      </c>
      <c r="N85" s="7">
        <f t="shared" ref="N85:N96" si="38">SUM(K85:M85)</f>
        <v>33480</v>
      </c>
      <c r="O85" s="8">
        <v>0</v>
      </c>
      <c r="P85" s="8"/>
      <c r="Q85" s="8"/>
      <c r="R85" s="7">
        <f t="shared" ref="R85:R96" si="39">SUM(O85:Q85)</f>
        <v>0</v>
      </c>
      <c r="S85" s="3"/>
      <c r="T85" s="3"/>
    </row>
    <row r="86" spans="1:20" s="2" customFormat="1" ht="19.5" hidden="1" x14ac:dyDescent="0.3">
      <c r="A86" s="10" t="s">
        <v>36</v>
      </c>
      <c r="B86" s="7">
        <f t="shared" si="35"/>
        <v>0</v>
      </c>
      <c r="C86" s="8"/>
      <c r="D86" s="8"/>
      <c r="E86" s="8"/>
      <c r="F86" s="7">
        <f t="shared" si="36"/>
        <v>0</v>
      </c>
      <c r="G86" s="8"/>
      <c r="H86" s="8"/>
      <c r="I86" s="8"/>
      <c r="J86" s="7">
        <f t="shared" si="37"/>
        <v>0</v>
      </c>
      <c r="K86" s="8"/>
      <c r="L86" s="8"/>
      <c r="M86" s="8"/>
      <c r="N86" s="7">
        <f t="shared" si="38"/>
        <v>0</v>
      </c>
      <c r="O86" s="8"/>
      <c r="P86" s="8"/>
      <c r="Q86" s="8"/>
      <c r="R86" s="7">
        <f t="shared" si="39"/>
        <v>0</v>
      </c>
      <c r="S86" s="3"/>
      <c r="T86" s="3"/>
    </row>
    <row r="87" spans="1:20" s="2" customFormat="1" ht="19.5" hidden="1" x14ac:dyDescent="0.3">
      <c r="A87" s="10" t="s">
        <v>35</v>
      </c>
      <c r="B87" s="7">
        <f t="shared" si="35"/>
        <v>0</v>
      </c>
      <c r="C87" s="8"/>
      <c r="D87" s="8"/>
      <c r="E87" s="8"/>
      <c r="F87" s="7">
        <f t="shared" si="36"/>
        <v>0</v>
      </c>
      <c r="G87" s="8"/>
      <c r="H87" s="8"/>
      <c r="I87" s="8"/>
      <c r="J87" s="7">
        <f t="shared" si="37"/>
        <v>0</v>
      </c>
      <c r="K87" s="8"/>
      <c r="L87" s="8"/>
      <c r="M87" s="8"/>
      <c r="N87" s="7">
        <f t="shared" si="38"/>
        <v>0</v>
      </c>
      <c r="O87" s="8"/>
      <c r="P87" s="8"/>
      <c r="Q87" s="8"/>
      <c r="R87" s="7">
        <f t="shared" si="39"/>
        <v>0</v>
      </c>
      <c r="S87" s="3"/>
      <c r="T87" s="3"/>
    </row>
    <row r="88" spans="1:20" s="2" customFormat="1" ht="19.5" hidden="1" x14ac:dyDescent="0.3">
      <c r="A88" s="10" t="s">
        <v>34</v>
      </c>
      <c r="B88" s="7">
        <f t="shared" si="35"/>
        <v>0</v>
      </c>
      <c r="C88" s="8"/>
      <c r="D88" s="8"/>
      <c r="E88" s="8"/>
      <c r="F88" s="7">
        <f t="shared" si="36"/>
        <v>0</v>
      </c>
      <c r="G88" s="8"/>
      <c r="H88" s="8"/>
      <c r="I88" s="8"/>
      <c r="J88" s="7">
        <f t="shared" si="37"/>
        <v>0</v>
      </c>
      <c r="K88" s="8"/>
      <c r="L88" s="8"/>
      <c r="M88" s="8"/>
      <c r="N88" s="7">
        <f t="shared" si="38"/>
        <v>0</v>
      </c>
      <c r="O88" s="8"/>
      <c r="P88" s="8"/>
      <c r="Q88" s="8"/>
      <c r="R88" s="7">
        <f t="shared" si="39"/>
        <v>0</v>
      </c>
      <c r="S88" s="3"/>
      <c r="T88" s="3"/>
    </row>
    <row r="89" spans="1:20" s="2" customFormat="1" ht="19.5" hidden="1" x14ac:dyDescent="0.3">
      <c r="A89" s="10" t="s">
        <v>33</v>
      </c>
      <c r="B89" s="7">
        <f t="shared" si="35"/>
        <v>0</v>
      </c>
      <c r="C89" s="8"/>
      <c r="D89" s="8"/>
      <c r="E89" s="8"/>
      <c r="F89" s="7">
        <f t="shared" si="36"/>
        <v>0</v>
      </c>
      <c r="G89" s="8"/>
      <c r="H89" s="8"/>
      <c r="I89" s="8"/>
      <c r="J89" s="7">
        <f t="shared" si="37"/>
        <v>0</v>
      </c>
      <c r="K89" s="8"/>
      <c r="L89" s="8"/>
      <c r="M89" s="8"/>
      <c r="N89" s="7">
        <f t="shared" si="38"/>
        <v>0</v>
      </c>
      <c r="O89" s="8"/>
      <c r="P89" s="8"/>
      <c r="Q89" s="8"/>
      <c r="R89" s="7">
        <f t="shared" si="39"/>
        <v>0</v>
      </c>
      <c r="S89" s="3"/>
      <c r="T89" s="3"/>
    </row>
    <row r="90" spans="1:20" s="2" customFormat="1" ht="19.5" x14ac:dyDescent="0.3">
      <c r="A90" s="10" t="s">
        <v>32</v>
      </c>
      <c r="B90" s="7">
        <f t="shared" si="35"/>
        <v>180000</v>
      </c>
      <c r="C90" s="8">
        <v>15000</v>
      </c>
      <c r="D90" s="8">
        <v>15000</v>
      </c>
      <c r="E90" s="8">
        <v>15000</v>
      </c>
      <c r="F90" s="7">
        <f t="shared" si="36"/>
        <v>45000</v>
      </c>
      <c r="G90" s="8">
        <v>15000</v>
      </c>
      <c r="H90" s="8">
        <v>15000</v>
      </c>
      <c r="I90" s="8">
        <v>15000</v>
      </c>
      <c r="J90" s="7">
        <f t="shared" si="37"/>
        <v>45000</v>
      </c>
      <c r="K90" s="8">
        <v>15000</v>
      </c>
      <c r="L90" s="8">
        <v>15000</v>
      </c>
      <c r="M90" s="8">
        <v>34120</v>
      </c>
      <c r="N90" s="7">
        <f t="shared" si="38"/>
        <v>64120</v>
      </c>
      <c r="O90" s="8">
        <v>15000</v>
      </c>
      <c r="P90" s="8">
        <v>10880</v>
      </c>
      <c r="Q90" s="8">
        <v>0</v>
      </c>
      <c r="R90" s="7">
        <f t="shared" si="39"/>
        <v>25880</v>
      </c>
      <c r="S90" s="3"/>
      <c r="T90" s="3"/>
    </row>
    <row r="91" spans="1:20" s="2" customFormat="1" ht="19.5" hidden="1" x14ac:dyDescent="0.3">
      <c r="A91" s="10" t="s">
        <v>31</v>
      </c>
      <c r="B91" s="7">
        <f t="shared" si="35"/>
        <v>0</v>
      </c>
      <c r="C91" s="8"/>
      <c r="D91" s="8"/>
      <c r="E91" s="8"/>
      <c r="F91" s="7">
        <f t="shared" si="36"/>
        <v>0</v>
      </c>
      <c r="G91" s="8"/>
      <c r="H91" s="8"/>
      <c r="I91" s="8"/>
      <c r="J91" s="7">
        <f t="shared" si="37"/>
        <v>0</v>
      </c>
      <c r="K91" s="8"/>
      <c r="L91" s="8"/>
      <c r="M91" s="8"/>
      <c r="N91" s="7">
        <f t="shared" si="38"/>
        <v>0</v>
      </c>
      <c r="O91" s="8"/>
      <c r="P91" s="8"/>
      <c r="Q91" s="8"/>
      <c r="R91" s="7">
        <f t="shared" si="39"/>
        <v>0</v>
      </c>
      <c r="S91" s="3"/>
      <c r="T91" s="3"/>
    </row>
    <row r="92" spans="1:20" s="2" customFormat="1" ht="19.5" hidden="1" x14ac:dyDescent="0.3">
      <c r="A92" s="10" t="s">
        <v>30</v>
      </c>
      <c r="B92" s="7">
        <f t="shared" si="35"/>
        <v>0</v>
      </c>
      <c r="C92" s="8"/>
      <c r="D92" s="8"/>
      <c r="E92" s="8"/>
      <c r="F92" s="7">
        <f t="shared" si="36"/>
        <v>0</v>
      </c>
      <c r="G92" s="8"/>
      <c r="H92" s="8"/>
      <c r="I92" s="8"/>
      <c r="J92" s="7">
        <f t="shared" si="37"/>
        <v>0</v>
      </c>
      <c r="K92" s="8"/>
      <c r="L92" s="8"/>
      <c r="M92" s="8"/>
      <c r="N92" s="7">
        <f t="shared" si="38"/>
        <v>0</v>
      </c>
      <c r="O92" s="8"/>
      <c r="P92" s="8"/>
      <c r="Q92" s="8"/>
      <c r="R92" s="7">
        <f t="shared" si="39"/>
        <v>0</v>
      </c>
      <c r="S92" s="3"/>
      <c r="T92" s="3"/>
    </row>
    <row r="93" spans="1:20" s="2" customFormat="1" ht="19.5" hidden="1" x14ac:dyDescent="0.3">
      <c r="A93" s="10" t="s">
        <v>29</v>
      </c>
      <c r="B93" s="7">
        <f t="shared" si="35"/>
        <v>0</v>
      </c>
      <c r="C93" s="8"/>
      <c r="D93" s="8"/>
      <c r="E93" s="8"/>
      <c r="F93" s="7">
        <f t="shared" si="36"/>
        <v>0</v>
      </c>
      <c r="G93" s="8"/>
      <c r="H93" s="8"/>
      <c r="I93" s="8"/>
      <c r="J93" s="7">
        <f t="shared" si="37"/>
        <v>0</v>
      </c>
      <c r="K93" s="8"/>
      <c r="L93" s="8"/>
      <c r="M93" s="8"/>
      <c r="N93" s="7">
        <f t="shared" si="38"/>
        <v>0</v>
      </c>
      <c r="O93" s="8"/>
      <c r="P93" s="8"/>
      <c r="Q93" s="8"/>
      <c r="R93" s="7">
        <f t="shared" si="39"/>
        <v>0</v>
      </c>
      <c r="S93" s="3"/>
      <c r="T93" s="3"/>
    </row>
    <row r="94" spans="1:20" s="2" customFormat="1" ht="19.5" hidden="1" x14ac:dyDescent="0.3">
      <c r="A94" s="10" t="s">
        <v>28</v>
      </c>
      <c r="B94" s="7">
        <f t="shared" si="35"/>
        <v>0</v>
      </c>
      <c r="C94" s="8"/>
      <c r="D94" s="8"/>
      <c r="E94" s="8"/>
      <c r="F94" s="7">
        <f t="shared" si="36"/>
        <v>0</v>
      </c>
      <c r="G94" s="8"/>
      <c r="H94" s="8"/>
      <c r="I94" s="8"/>
      <c r="J94" s="7">
        <f t="shared" si="37"/>
        <v>0</v>
      </c>
      <c r="K94" s="8"/>
      <c r="L94" s="8"/>
      <c r="M94" s="8"/>
      <c r="N94" s="7">
        <f t="shared" si="38"/>
        <v>0</v>
      </c>
      <c r="O94" s="8"/>
      <c r="P94" s="8"/>
      <c r="Q94" s="8"/>
      <c r="R94" s="7">
        <f t="shared" si="39"/>
        <v>0</v>
      </c>
      <c r="S94" s="3"/>
      <c r="T94" s="3"/>
    </row>
    <row r="95" spans="1:20" s="2" customFormat="1" ht="19.5" hidden="1" x14ac:dyDescent="0.3">
      <c r="A95" s="10" t="s">
        <v>27</v>
      </c>
      <c r="B95" s="7">
        <f t="shared" si="35"/>
        <v>0</v>
      </c>
      <c r="C95" s="8"/>
      <c r="D95" s="8"/>
      <c r="E95" s="8"/>
      <c r="F95" s="7">
        <f t="shared" si="36"/>
        <v>0</v>
      </c>
      <c r="G95" s="8"/>
      <c r="H95" s="8"/>
      <c r="I95" s="8"/>
      <c r="J95" s="7">
        <f t="shared" si="37"/>
        <v>0</v>
      </c>
      <c r="K95" s="8"/>
      <c r="L95" s="8"/>
      <c r="M95" s="8"/>
      <c r="N95" s="7">
        <f t="shared" si="38"/>
        <v>0</v>
      </c>
      <c r="O95" s="8"/>
      <c r="P95" s="8"/>
      <c r="Q95" s="8"/>
      <c r="R95" s="7">
        <f t="shared" si="39"/>
        <v>0</v>
      </c>
      <c r="S95" s="3"/>
      <c r="T95" s="3"/>
    </row>
    <row r="96" spans="1:20" s="2" customFormat="1" ht="19.5" hidden="1" x14ac:dyDescent="0.3">
      <c r="A96" s="10" t="s">
        <v>26</v>
      </c>
      <c r="B96" s="7">
        <f t="shared" si="35"/>
        <v>0</v>
      </c>
      <c r="C96" s="8"/>
      <c r="D96" s="8"/>
      <c r="E96" s="8"/>
      <c r="F96" s="7">
        <f t="shared" si="36"/>
        <v>0</v>
      </c>
      <c r="G96" s="8"/>
      <c r="H96" s="8"/>
      <c r="I96" s="8"/>
      <c r="J96" s="7">
        <f t="shared" si="37"/>
        <v>0</v>
      </c>
      <c r="K96" s="8"/>
      <c r="L96" s="8"/>
      <c r="M96" s="8"/>
      <c r="N96" s="7">
        <f t="shared" si="38"/>
        <v>0</v>
      </c>
      <c r="O96" s="8"/>
      <c r="P96" s="8"/>
      <c r="Q96" s="8"/>
      <c r="R96" s="7">
        <f t="shared" si="39"/>
        <v>0</v>
      </c>
      <c r="S96" s="3"/>
      <c r="T96" s="3"/>
    </row>
    <row r="97" spans="1:20" s="2" customFormat="1" ht="19.5" hidden="1" x14ac:dyDescent="0.3">
      <c r="A97" s="12" t="s">
        <v>25</v>
      </c>
      <c r="B97" s="7">
        <f t="shared" ref="B97:R97" si="40">SUM(B98:B111)</f>
        <v>10000</v>
      </c>
      <c r="C97" s="7">
        <f t="shared" si="40"/>
        <v>0</v>
      </c>
      <c r="D97" s="7">
        <f t="shared" si="40"/>
        <v>0</v>
      </c>
      <c r="E97" s="7">
        <f t="shared" si="40"/>
        <v>0</v>
      </c>
      <c r="F97" s="7">
        <f t="shared" si="40"/>
        <v>0</v>
      </c>
      <c r="G97" s="7">
        <f t="shared" si="40"/>
        <v>5000</v>
      </c>
      <c r="H97" s="7">
        <f t="shared" si="40"/>
        <v>0</v>
      </c>
      <c r="I97" s="7">
        <f t="shared" si="40"/>
        <v>0</v>
      </c>
      <c r="J97" s="7">
        <f t="shared" si="40"/>
        <v>5000</v>
      </c>
      <c r="K97" s="7">
        <f t="shared" si="40"/>
        <v>5000</v>
      </c>
      <c r="L97" s="7">
        <f t="shared" si="40"/>
        <v>0</v>
      </c>
      <c r="M97" s="7">
        <f t="shared" si="40"/>
        <v>0</v>
      </c>
      <c r="N97" s="7">
        <f t="shared" si="40"/>
        <v>5000</v>
      </c>
      <c r="O97" s="7">
        <f t="shared" si="40"/>
        <v>0</v>
      </c>
      <c r="P97" s="7">
        <f t="shared" si="40"/>
        <v>0</v>
      </c>
      <c r="Q97" s="7">
        <f t="shared" si="40"/>
        <v>0</v>
      </c>
      <c r="R97" s="7">
        <f t="shared" si="40"/>
        <v>0</v>
      </c>
      <c r="S97" s="3"/>
      <c r="T97" s="3"/>
    </row>
    <row r="98" spans="1:20" s="2" customFormat="1" ht="19.5" x14ac:dyDescent="0.3">
      <c r="A98" s="10" t="s">
        <v>24</v>
      </c>
      <c r="B98" s="7">
        <f t="shared" ref="B98:B111" si="41">SUM(F98+J98+N98+R98)</f>
        <v>5000</v>
      </c>
      <c r="C98" s="8">
        <v>0</v>
      </c>
      <c r="D98" s="8"/>
      <c r="E98" s="8"/>
      <c r="F98" s="7">
        <f t="shared" ref="F98:F111" si="42">SUM(C98:E98)</f>
        <v>0</v>
      </c>
      <c r="G98" s="8">
        <v>5000</v>
      </c>
      <c r="H98" s="8"/>
      <c r="I98" s="8"/>
      <c r="J98" s="7">
        <f t="shared" ref="J98:J111" si="43">SUM(G98:I98)</f>
        <v>5000</v>
      </c>
      <c r="K98" s="8"/>
      <c r="L98" s="8"/>
      <c r="M98" s="8"/>
      <c r="N98" s="7">
        <f t="shared" ref="N98:N111" si="44">SUM(K98:M98)</f>
        <v>0</v>
      </c>
      <c r="O98" s="8"/>
      <c r="P98" s="8"/>
      <c r="Q98" s="8"/>
      <c r="R98" s="7">
        <f t="shared" ref="R98:R111" si="45">SUM(O98:Q98)</f>
        <v>0</v>
      </c>
      <c r="S98" s="3"/>
      <c r="T98" s="3"/>
    </row>
    <row r="99" spans="1:20" s="2" customFormat="1" ht="19.5" hidden="1" x14ac:dyDescent="0.3">
      <c r="A99" s="10" t="s">
        <v>23</v>
      </c>
      <c r="B99" s="7">
        <f t="shared" si="41"/>
        <v>0</v>
      </c>
      <c r="C99" s="8"/>
      <c r="D99" s="8"/>
      <c r="E99" s="8"/>
      <c r="F99" s="7">
        <f t="shared" si="42"/>
        <v>0</v>
      </c>
      <c r="G99" s="8"/>
      <c r="H99" s="8"/>
      <c r="I99" s="8"/>
      <c r="J99" s="7">
        <f t="shared" si="43"/>
        <v>0</v>
      </c>
      <c r="K99" s="8"/>
      <c r="L99" s="8"/>
      <c r="M99" s="8"/>
      <c r="N99" s="7">
        <f t="shared" si="44"/>
        <v>0</v>
      </c>
      <c r="O99" s="8"/>
      <c r="P99" s="8"/>
      <c r="Q99" s="8"/>
      <c r="R99" s="7">
        <f t="shared" si="45"/>
        <v>0</v>
      </c>
      <c r="S99" s="3"/>
      <c r="T99" s="3"/>
    </row>
    <row r="100" spans="1:20" s="2" customFormat="1" ht="19.5" hidden="1" x14ac:dyDescent="0.3">
      <c r="A100" s="10" t="s">
        <v>22</v>
      </c>
      <c r="B100" s="7">
        <f t="shared" si="41"/>
        <v>0</v>
      </c>
      <c r="C100" s="8"/>
      <c r="D100" s="8"/>
      <c r="E100" s="8"/>
      <c r="F100" s="7">
        <f t="shared" si="42"/>
        <v>0</v>
      </c>
      <c r="G100" s="8">
        <v>0</v>
      </c>
      <c r="H100" s="8"/>
      <c r="I100" s="8"/>
      <c r="J100" s="7">
        <f t="shared" si="43"/>
        <v>0</v>
      </c>
      <c r="K100" s="8"/>
      <c r="L100" s="8"/>
      <c r="M100" s="8"/>
      <c r="N100" s="7">
        <f t="shared" si="44"/>
        <v>0</v>
      </c>
      <c r="O100" s="8"/>
      <c r="P100" s="8"/>
      <c r="Q100" s="8"/>
      <c r="R100" s="7">
        <f t="shared" si="45"/>
        <v>0</v>
      </c>
      <c r="S100" s="3"/>
      <c r="T100" s="3"/>
    </row>
    <row r="101" spans="1:20" s="2" customFormat="1" ht="19.5" hidden="1" x14ac:dyDescent="0.3">
      <c r="A101" s="10" t="s">
        <v>21</v>
      </c>
      <c r="B101" s="7">
        <f t="shared" si="41"/>
        <v>0</v>
      </c>
      <c r="C101" s="8"/>
      <c r="D101" s="8"/>
      <c r="E101" s="8"/>
      <c r="F101" s="7">
        <f t="shared" si="42"/>
        <v>0</v>
      </c>
      <c r="G101" s="8"/>
      <c r="H101" s="8"/>
      <c r="I101" s="8"/>
      <c r="J101" s="7">
        <f t="shared" si="43"/>
        <v>0</v>
      </c>
      <c r="K101" s="8"/>
      <c r="L101" s="8"/>
      <c r="M101" s="8"/>
      <c r="N101" s="7">
        <f t="shared" si="44"/>
        <v>0</v>
      </c>
      <c r="O101" s="8"/>
      <c r="P101" s="8"/>
      <c r="Q101" s="8"/>
      <c r="R101" s="7">
        <f t="shared" si="45"/>
        <v>0</v>
      </c>
      <c r="S101" s="3"/>
      <c r="T101" s="3"/>
    </row>
    <row r="102" spans="1:20" s="2" customFormat="1" ht="19.5" hidden="1" x14ac:dyDescent="0.3">
      <c r="A102" s="10" t="s">
        <v>20</v>
      </c>
      <c r="B102" s="7">
        <f t="shared" si="41"/>
        <v>0</v>
      </c>
      <c r="C102" s="8"/>
      <c r="D102" s="8"/>
      <c r="E102" s="8"/>
      <c r="F102" s="7">
        <f t="shared" si="42"/>
        <v>0</v>
      </c>
      <c r="G102" s="8">
        <v>0</v>
      </c>
      <c r="H102" s="8"/>
      <c r="I102" s="8"/>
      <c r="J102" s="7">
        <f t="shared" si="43"/>
        <v>0</v>
      </c>
      <c r="K102" s="8"/>
      <c r="L102" s="8"/>
      <c r="M102" s="8"/>
      <c r="N102" s="7">
        <f t="shared" si="44"/>
        <v>0</v>
      </c>
      <c r="O102" s="8"/>
      <c r="P102" s="8"/>
      <c r="Q102" s="8"/>
      <c r="R102" s="7">
        <f t="shared" si="45"/>
        <v>0</v>
      </c>
      <c r="S102" s="3"/>
      <c r="T102" s="3"/>
    </row>
    <row r="103" spans="1:20" s="2" customFormat="1" ht="19.5" hidden="1" x14ac:dyDescent="0.3">
      <c r="A103" s="10" t="s">
        <v>19</v>
      </c>
      <c r="B103" s="7">
        <f t="shared" si="41"/>
        <v>0</v>
      </c>
      <c r="C103" s="8"/>
      <c r="D103" s="8"/>
      <c r="E103" s="8"/>
      <c r="F103" s="7">
        <f t="shared" si="42"/>
        <v>0</v>
      </c>
      <c r="G103" s="8"/>
      <c r="H103" s="8"/>
      <c r="I103" s="8"/>
      <c r="J103" s="7">
        <f t="shared" si="43"/>
        <v>0</v>
      </c>
      <c r="K103" s="8"/>
      <c r="L103" s="8"/>
      <c r="M103" s="8"/>
      <c r="N103" s="7">
        <f t="shared" si="44"/>
        <v>0</v>
      </c>
      <c r="O103" s="8"/>
      <c r="P103" s="8"/>
      <c r="Q103" s="8"/>
      <c r="R103" s="7">
        <f t="shared" si="45"/>
        <v>0</v>
      </c>
      <c r="S103" s="3"/>
      <c r="T103" s="3"/>
    </row>
    <row r="104" spans="1:20" s="2" customFormat="1" ht="19.5" hidden="1" x14ac:dyDescent="0.3">
      <c r="A104" s="10" t="s">
        <v>18</v>
      </c>
      <c r="B104" s="7">
        <f t="shared" si="41"/>
        <v>0</v>
      </c>
      <c r="C104" s="8"/>
      <c r="D104" s="8"/>
      <c r="E104" s="8"/>
      <c r="F104" s="7">
        <f t="shared" si="42"/>
        <v>0</v>
      </c>
      <c r="G104" s="8">
        <v>0</v>
      </c>
      <c r="H104" s="8"/>
      <c r="I104" s="8"/>
      <c r="J104" s="7">
        <f t="shared" si="43"/>
        <v>0</v>
      </c>
      <c r="K104" s="8"/>
      <c r="L104" s="8"/>
      <c r="M104" s="8"/>
      <c r="N104" s="7">
        <f t="shared" si="44"/>
        <v>0</v>
      </c>
      <c r="O104" s="8"/>
      <c r="P104" s="8"/>
      <c r="Q104" s="8"/>
      <c r="R104" s="7">
        <f t="shared" si="45"/>
        <v>0</v>
      </c>
      <c r="S104" s="3"/>
      <c r="T104" s="3"/>
    </row>
    <row r="105" spans="1:20" s="2" customFormat="1" ht="19.5" hidden="1" x14ac:dyDescent="0.3">
      <c r="A105" s="10" t="s">
        <v>17</v>
      </c>
      <c r="B105" s="7">
        <f t="shared" si="41"/>
        <v>0</v>
      </c>
      <c r="C105" s="8"/>
      <c r="D105" s="8"/>
      <c r="E105" s="8"/>
      <c r="F105" s="7">
        <f t="shared" si="42"/>
        <v>0</v>
      </c>
      <c r="G105" s="8"/>
      <c r="H105" s="8"/>
      <c r="I105" s="8"/>
      <c r="J105" s="7">
        <f t="shared" si="43"/>
        <v>0</v>
      </c>
      <c r="K105" s="8"/>
      <c r="L105" s="8"/>
      <c r="M105" s="8"/>
      <c r="N105" s="7">
        <f t="shared" si="44"/>
        <v>0</v>
      </c>
      <c r="O105" s="8"/>
      <c r="P105" s="8"/>
      <c r="Q105" s="8"/>
      <c r="R105" s="7">
        <f t="shared" si="45"/>
        <v>0</v>
      </c>
      <c r="S105" s="3"/>
      <c r="T105" s="3"/>
    </row>
    <row r="106" spans="1:20" s="2" customFormat="1" ht="19.5" hidden="1" x14ac:dyDescent="0.3">
      <c r="A106" s="10" t="s">
        <v>16</v>
      </c>
      <c r="B106" s="7">
        <f t="shared" si="41"/>
        <v>0</v>
      </c>
      <c r="C106" s="8"/>
      <c r="D106" s="8"/>
      <c r="E106" s="8"/>
      <c r="F106" s="7">
        <f t="shared" si="42"/>
        <v>0</v>
      </c>
      <c r="G106" s="8"/>
      <c r="H106" s="8"/>
      <c r="I106" s="8"/>
      <c r="J106" s="7">
        <f t="shared" si="43"/>
        <v>0</v>
      </c>
      <c r="K106" s="8"/>
      <c r="L106" s="8"/>
      <c r="M106" s="8"/>
      <c r="N106" s="7">
        <f t="shared" si="44"/>
        <v>0</v>
      </c>
      <c r="O106" s="8"/>
      <c r="P106" s="8"/>
      <c r="Q106" s="8"/>
      <c r="R106" s="7">
        <f t="shared" si="45"/>
        <v>0</v>
      </c>
      <c r="S106" s="3"/>
      <c r="T106" s="3"/>
    </row>
    <row r="107" spans="1:20" s="2" customFormat="1" ht="19.5" x14ac:dyDescent="0.3">
      <c r="A107" s="66" t="s">
        <v>15</v>
      </c>
      <c r="B107" s="4">
        <f t="shared" si="41"/>
        <v>5000</v>
      </c>
      <c r="C107" s="44"/>
      <c r="D107" s="44"/>
      <c r="E107" s="44"/>
      <c r="F107" s="4">
        <f t="shared" si="42"/>
        <v>0</v>
      </c>
      <c r="G107" s="44">
        <v>0</v>
      </c>
      <c r="H107" s="44"/>
      <c r="I107" s="44"/>
      <c r="J107" s="4">
        <f t="shared" si="43"/>
        <v>0</v>
      </c>
      <c r="K107" s="44">
        <v>5000</v>
      </c>
      <c r="L107" s="44"/>
      <c r="M107" s="44"/>
      <c r="N107" s="4">
        <f t="shared" si="44"/>
        <v>5000</v>
      </c>
      <c r="O107" s="44"/>
      <c r="P107" s="44"/>
      <c r="Q107" s="44"/>
      <c r="R107" s="4">
        <f t="shared" si="45"/>
        <v>0</v>
      </c>
      <c r="S107" s="3"/>
      <c r="T107" s="3"/>
    </row>
    <row r="108" spans="1:20" s="2" customFormat="1" ht="19.5" hidden="1" x14ac:dyDescent="0.3">
      <c r="A108" s="63" t="s">
        <v>14</v>
      </c>
      <c r="B108" s="64">
        <f t="shared" si="41"/>
        <v>0</v>
      </c>
      <c r="C108" s="65"/>
      <c r="D108" s="65"/>
      <c r="E108" s="65"/>
      <c r="F108" s="64">
        <f t="shared" si="42"/>
        <v>0</v>
      </c>
      <c r="G108" s="65"/>
      <c r="H108" s="65"/>
      <c r="I108" s="65"/>
      <c r="J108" s="64">
        <f t="shared" si="43"/>
        <v>0</v>
      </c>
      <c r="K108" s="65"/>
      <c r="L108" s="65"/>
      <c r="M108" s="65"/>
      <c r="N108" s="64">
        <f t="shared" si="44"/>
        <v>0</v>
      </c>
      <c r="O108" s="65"/>
      <c r="P108" s="65"/>
      <c r="Q108" s="65"/>
      <c r="R108" s="64">
        <f t="shared" si="45"/>
        <v>0</v>
      </c>
      <c r="S108" s="3"/>
      <c r="T108" s="3"/>
    </row>
    <row r="109" spans="1:20" s="2" customFormat="1" ht="19.5" hidden="1" x14ac:dyDescent="0.3">
      <c r="A109" s="66" t="s">
        <v>13</v>
      </c>
      <c r="B109" s="4">
        <f t="shared" si="41"/>
        <v>0</v>
      </c>
      <c r="C109" s="44"/>
      <c r="D109" s="44"/>
      <c r="E109" s="44"/>
      <c r="F109" s="4">
        <f t="shared" si="42"/>
        <v>0</v>
      </c>
      <c r="G109" s="44">
        <v>0</v>
      </c>
      <c r="H109" s="44"/>
      <c r="I109" s="44"/>
      <c r="J109" s="4">
        <f t="shared" si="43"/>
        <v>0</v>
      </c>
      <c r="K109" s="44">
        <v>0</v>
      </c>
      <c r="L109" s="44"/>
      <c r="M109" s="44"/>
      <c r="N109" s="4">
        <f t="shared" si="44"/>
        <v>0</v>
      </c>
      <c r="O109" s="44"/>
      <c r="P109" s="44"/>
      <c r="Q109" s="44"/>
      <c r="R109" s="4">
        <f t="shared" si="45"/>
        <v>0</v>
      </c>
      <c r="S109" s="3"/>
      <c r="T109" s="3"/>
    </row>
    <row r="110" spans="1:20" s="2" customFormat="1" ht="19.5" hidden="1" x14ac:dyDescent="0.3">
      <c r="A110" s="63" t="s">
        <v>12</v>
      </c>
      <c r="B110" s="64">
        <f t="shared" si="41"/>
        <v>0</v>
      </c>
      <c r="C110" s="65"/>
      <c r="D110" s="65"/>
      <c r="E110" s="65"/>
      <c r="F110" s="64">
        <f t="shared" si="42"/>
        <v>0</v>
      </c>
      <c r="G110" s="65"/>
      <c r="H110" s="65"/>
      <c r="I110" s="65"/>
      <c r="J110" s="64">
        <f t="shared" si="43"/>
        <v>0</v>
      </c>
      <c r="K110" s="65"/>
      <c r="L110" s="65"/>
      <c r="M110" s="65"/>
      <c r="N110" s="64">
        <f t="shared" si="44"/>
        <v>0</v>
      </c>
      <c r="O110" s="65"/>
      <c r="P110" s="65"/>
      <c r="Q110" s="65"/>
      <c r="R110" s="64">
        <f t="shared" si="45"/>
        <v>0</v>
      </c>
      <c r="S110" s="3"/>
      <c r="T110" s="3"/>
    </row>
    <row r="111" spans="1:20" s="2" customFormat="1" ht="19.5" hidden="1" x14ac:dyDescent="0.3">
      <c r="A111" s="10" t="s">
        <v>11</v>
      </c>
      <c r="B111" s="7">
        <f t="shared" si="41"/>
        <v>0</v>
      </c>
      <c r="C111" s="8"/>
      <c r="D111" s="8"/>
      <c r="E111" s="8"/>
      <c r="F111" s="7">
        <f t="shared" si="42"/>
        <v>0</v>
      </c>
      <c r="G111" s="8"/>
      <c r="H111" s="8"/>
      <c r="I111" s="8"/>
      <c r="J111" s="7">
        <f t="shared" si="43"/>
        <v>0</v>
      </c>
      <c r="K111" s="8"/>
      <c r="L111" s="8"/>
      <c r="M111" s="8"/>
      <c r="N111" s="7">
        <f t="shared" si="44"/>
        <v>0</v>
      </c>
      <c r="O111" s="8"/>
      <c r="P111" s="8"/>
      <c r="Q111" s="8"/>
      <c r="R111" s="7">
        <f t="shared" si="45"/>
        <v>0</v>
      </c>
      <c r="S111" s="3"/>
      <c r="T111" s="3"/>
    </row>
    <row r="112" spans="1:20" s="2" customFormat="1" ht="19.5" hidden="1" x14ac:dyDescent="0.3">
      <c r="A112" s="12" t="s">
        <v>10</v>
      </c>
      <c r="B112" s="7">
        <f t="shared" ref="B112:R112" si="46">SUM(B113:B117)</f>
        <v>0</v>
      </c>
      <c r="C112" s="7">
        <f t="shared" si="46"/>
        <v>0</v>
      </c>
      <c r="D112" s="7">
        <f t="shared" si="46"/>
        <v>0</v>
      </c>
      <c r="E112" s="7">
        <f t="shared" si="46"/>
        <v>0</v>
      </c>
      <c r="F112" s="7">
        <f t="shared" si="46"/>
        <v>0</v>
      </c>
      <c r="G112" s="7">
        <f t="shared" si="46"/>
        <v>0</v>
      </c>
      <c r="H112" s="7">
        <f t="shared" si="46"/>
        <v>0</v>
      </c>
      <c r="I112" s="7">
        <f t="shared" si="46"/>
        <v>0</v>
      </c>
      <c r="J112" s="7">
        <f t="shared" si="46"/>
        <v>0</v>
      </c>
      <c r="K112" s="7">
        <f t="shared" si="46"/>
        <v>0</v>
      </c>
      <c r="L112" s="7">
        <f t="shared" si="46"/>
        <v>0</v>
      </c>
      <c r="M112" s="7">
        <f t="shared" si="46"/>
        <v>0</v>
      </c>
      <c r="N112" s="7">
        <f t="shared" si="46"/>
        <v>0</v>
      </c>
      <c r="O112" s="7">
        <f t="shared" si="46"/>
        <v>0</v>
      </c>
      <c r="P112" s="7">
        <f t="shared" si="46"/>
        <v>0</v>
      </c>
      <c r="Q112" s="7">
        <f t="shared" si="46"/>
        <v>0</v>
      </c>
      <c r="R112" s="7">
        <f t="shared" si="46"/>
        <v>0</v>
      </c>
      <c r="S112" s="3"/>
      <c r="T112" s="3"/>
    </row>
    <row r="113" spans="1:20" s="2" customFormat="1" ht="19.5" hidden="1" x14ac:dyDescent="0.3">
      <c r="A113" s="10" t="s">
        <v>9</v>
      </c>
      <c r="B113" s="7">
        <f>SUM(F113+J113+N113+R113)</f>
        <v>0</v>
      </c>
      <c r="C113" s="8"/>
      <c r="D113" s="8"/>
      <c r="E113" s="8"/>
      <c r="F113" s="7">
        <f>SUM(C113:E113)</f>
        <v>0</v>
      </c>
      <c r="G113" s="8"/>
      <c r="H113" s="8"/>
      <c r="I113" s="8"/>
      <c r="J113" s="7">
        <f>SUM(G113:I113)</f>
        <v>0</v>
      </c>
      <c r="K113" s="8"/>
      <c r="L113" s="8"/>
      <c r="M113" s="8"/>
      <c r="N113" s="7">
        <f>SUM(K113:M113)</f>
        <v>0</v>
      </c>
      <c r="O113" s="8"/>
      <c r="P113" s="8"/>
      <c r="Q113" s="8"/>
      <c r="R113" s="7">
        <f>SUM(O113:Q113)</f>
        <v>0</v>
      </c>
      <c r="S113" s="3"/>
      <c r="T113" s="3"/>
    </row>
    <row r="114" spans="1:20" s="2" customFormat="1" ht="19.5" hidden="1" x14ac:dyDescent="0.3">
      <c r="A114" s="10" t="s">
        <v>8</v>
      </c>
      <c r="B114" s="7">
        <f>SUM(F114+J114+N114+R114)</f>
        <v>0</v>
      </c>
      <c r="C114" s="8"/>
      <c r="D114" s="8"/>
      <c r="E114" s="8"/>
      <c r="F114" s="7">
        <f>SUM(C114:E114)</f>
        <v>0</v>
      </c>
      <c r="G114" s="8"/>
      <c r="H114" s="8"/>
      <c r="I114" s="8"/>
      <c r="J114" s="7">
        <f>SUM(G114:I114)</f>
        <v>0</v>
      </c>
      <c r="K114" s="8"/>
      <c r="L114" s="8"/>
      <c r="M114" s="8"/>
      <c r="N114" s="7">
        <f>SUM(K114:M114)</f>
        <v>0</v>
      </c>
      <c r="O114" s="8"/>
      <c r="P114" s="8"/>
      <c r="Q114" s="8"/>
      <c r="R114" s="7">
        <f>SUM(O114:Q114)</f>
        <v>0</v>
      </c>
      <c r="S114" s="3"/>
      <c r="T114" s="3"/>
    </row>
    <row r="115" spans="1:20" s="2" customFormat="1" ht="19.5" hidden="1" x14ac:dyDescent="0.3">
      <c r="A115" s="10" t="s">
        <v>7</v>
      </c>
      <c r="B115" s="7">
        <f>SUM(F115+J115+N115+R115)</f>
        <v>0</v>
      </c>
      <c r="C115" s="8"/>
      <c r="D115" s="8"/>
      <c r="E115" s="8"/>
      <c r="F115" s="7">
        <f>SUM(C115:E115)</f>
        <v>0</v>
      </c>
      <c r="G115" s="8"/>
      <c r="H115" s="8"/>
      <c r="I115" s="8"/>
      <c r="J115" s="7">
        <f>SUM(G115:I115)</f>
        <v>0</v>
      </c>
      <c r="K115" s="8"/>
      <c r="L115" s="8"/>
      <c r="M115" s="8"/>
      <c r="N115" s="7">
        <f>SUM(K115:M115)</f>
        <v>0</v>
      </c>
      <c r="O115" s="8"/>
      <c r="P115" s="8"/>
      <c r="Q115" s="8"/>
      <c r="R115" s="7">
        <f>SUM(O115:Q115)</f>
        <v>0</v>
      </c>
      <c r="S115" s="3"/>
      <c r="T115" s="3"/>
    </row>
    <row r="116" spans="1:20" s="2" customFormat="1" ht="19.5" hidden="1" x14ac:dyDescent="0.3">
      <c r="A116" s="10" t="s">
        <v>6</v>
      </c>
      <c r="B116" s="7">
        <f>SUM(F116+J116+N116+R116)</f>
        <v>0</v>
      </c>
      <c r="C116" s="8"/>
      <c r="D116" s="8"/>
      <c r="E116" s="8"/>
      <c r="F116" s="7">
        <f>SUM(C116:E116)</f>
        <v>0</v>
      </c>
      <c r="G116" s="8"/>
      <c r="H116" s="8"/>
      <c r="I116" s="8"/>
      <c r="J116" s="7">
        <f>SUM(G116:I116)</f>
        <v>0</v>
      </c>
      <c r="K116" s="8"/>
      <c r="L116" s="8"/>
      <c r="M116" s="8"/>
      <c r="N116" s="7">
        <f>SUM(K116:M116)</f>
        <v>0</v>
      </c>
      <c r="O116" s="8"/>
      <c r="P116" s="8"/>
      <c r="Q116" s="8"/>
      <c r="R116" s="7">
        <f>SUM(O116:Q116)</f>
        <v>0</v>
      </c>
      <c r="S116" s="3"/>
      <c r="T116" s="3"/>
    </row>
    <row r="117" spans="1:20" s="2" customFormat="1" ht="19.5" hidden="1" x14ac:dyDescent="0.3">
      <c r="A117" s="10" t="s">
        <v>5</v>
      </c>
      <c r="B117" s="7">
        <f>SUM(F117+J117+N117+R117)</f>
        <v>0</v>
      </c>
      <c r="C117" s="8"/>
      <c r="D117" s="8"/>
      <c r="E117" s="8"/>
      <c r="F117" s="7">
        <f>SUM(C117:E117)</f>
        <v>0</v>
      </c>
      <c r="G117" s="8"/>
      <c r="H117" s="8"/>
      <c r="I117" s="8"/>
      <c r="J117" s="7">
        <f>SUM(G117:I117)</f>
        <v>0</v>
      </c>
      <c r="K117" s="8"/>
      <c r="L117" s="8"/>
      <c r="M117" s="8"/>
      <c r="N117" s="7">
        <f>SUM(K117:M117)</f>
        <v>0</v>
      </c>
      <c r="O117" s="8"/>
      <c r="P117" s="8"/>
      <c r="Q117" s="8"/>
      <c r="R117" s="7">
        <f>SUM(O117:Q117)</f>
        <v>0</v>
      </c>
      <c r="S117" s="3"/>
      <c r="T117" s="3"/>
    </row>
    <row r="118" spans="1:20" s="2" customFormat="1" ht="19.5" hidden="1" x14ac:dyDescent="0.3">
      <c r="A118" s="9" t="s">
        <v>4</v>
      </c>
      <c r="B118" s="11">
        <f t="shared" ref="B118:R118" si="47">SUM(B119:B120)</f>
        <v>0</v>
      </c>
      <c r="C118" s="11">
        <f t="shared" si="47"/>
        <v>0</v>
      </c>
      <c r="D118" s="11">
        <f t="shared" si="47"/>
        <v>0</v>
      </c>
      <c r="E118" s="11">
        <f t="shared" si="47"/>
        <v>0</v>
      </c>
      <c r="F118" s="11">
        <f t="shared" si="47"/>
        <v>0</v>
      </c>
      <c r="G118" s="11">
        <f t="shared" si="47"/>
        <v>0</v>
      </c>
      <c r="H118" s="11">
        <f t="shared" si="47"/>
        <v>0</v>
      </c>
      <c r="I118" s="11">
        <f t="shared" si="47"/>
        <v>0</v>
      </c>
      <c r="J118" s="11">
        <f t="shared" si="47"/>
        <v>0</v>
      </c>
      <c r="K118" s="11">
        <f t="shared" si="47"/>
        <v>0</v>
      </c>
      <c r="L118" s="11">
        <f t="shared" si="47"/>
        <v>0</v>
      </c>
      <c r="M118" s="11">
        <f t="shared" si="47"/>
        <v>0</v>
      </c>
      <c r="N118" s="11">
        <f t="shared" si="47"/>
        <v>0</v>
      </c>
      <c r="O118" s="11">
        <f t="shared" si="47"/>
        <v>0</v>
      </c>
      <c r="P118" s="11">
        <f t="shared" si="47"/>
        <v>0</v>
      </c>
      <c r="Q118" s="11">
        <f t="shared" si="47"/>
        <v>0</v>
      </c>
      <c r="R118" s="11">
        <f t="shared" si="47"/>
        <v>0</v>
      </c>
      <c r="S118" s="3"/>
      <c r="T118" s="3"/>
    </row>
    <row r="119" spans="1:20" s="2" customFormat="1" ht="19.5" hidden="1" x14ac:dyDescent="0.3">
      <c r="A119" s="10" t="s">
        <v>3</v>
      </c>
      <c r="B119" s="7">
        <f>SUM(F119+J119+N119+R119)</f>
        <v>0</v>
      </c>
      <c r="C119" s="8"/>
      <c r="D119" s="8"/>
      <c r="E119" s="8"/>
      <c r="F119" s="7">
        <f>SUM(C119:E119)</f>
        <v>0</v>
      </c>
      <c r="G119" s="8"/>
      <c r="H119" s="8"/>
      <c r="I119" s="8"/>
      <c r="J119" s="7">
        <f>SUM(G119:I119)</f>
        <v>0</v>
      </c>
      <c r="K119" s="8"/>
      <c r="L119" s="8"/>
      <c r="M119" s="8"/>
      <c r="N119" s="7">
        <f>SUM(K119:M119)</f>
        <v>0</v>
      </c>
      <c r="O119" s="8"/>
      <c r="P119" s="8"/>
      <c r="Q119" s="8"/>
      <c r="R119" s="7">
        <f>SUM(O119:Q119)</f>
        <v>0</v>
      </c>
      <c r="S119" s="3"/>
      <c r="T119" s="3"/>
    </row>
    <row r="120" spans="1:20" s="2" customFormat="1" ht="19.5" hidden="1" x14ac:dyDescent="0.3">
      <c r="A120" s="10" t="s">
        <v>2</v>
      </c>
      <c r="B120" s="7">
        <f>SUM(F120+J120+N120+R120)</f>
        <v>0</v>
      </c>
      <c r="C120" s="8"/>
      <c r="D120" s="8"/>
      <c r="E120" s="8"/>
      <c r="F120" s="7">
        <f>SUM(C120:E120)</f>
        <v>0</v>
      </c>
      <c r="G120" s="8"/>
      <c r="H120" s="8"/>
      <c r="I120" s="8"/>
      <c r="J120" s="7">
        <f>SUM(G120:I120)</f>
        <v>0</v>
      </c>
      <c r="K120" s="8"/>
      <c r="L120" s="8"/>
      <c r="M120" s="8"/>
      <c r="N120" s="7">
        <f>SUM(K120:M120)</f>
        <v>0</v>
      </c>
      <c r="O120" s="8"/>
      <c r="P120" s="8"/>
      <c r="Q120" s="8"/>
      <c r="R120" s="7">
        <f>SUM(O120:Q120)</f>
        <v>0</v>
      </c>
      <c r="S120" s="3"/>
      <c r="T120" s="3"/>
    </row>
    <row r="121" spans="1:20" s="2" customFormat="1" ht="19.5" hidden="1" x14ac:dyDescent="0.3">
      <c r="A121" s="9" t="s">
        <v>1</v>
      </c>
      <c r="B121" s="7">
        <f>SUM(F121+J121+N121+R121)</f>
        <v>0</v>
      </c>
      <c r="C121" s="8"/>
      <c r="D121" s="8"/>
      <c r="E121" s="8"/>
      <c r="F121" s="7">
        <f>SUM(C121:E121)</f>
        <v>0</v>
      </c>
      <c r="G121" s="8"/>
      <c r="H121" s="8"/>
      <c r="I121" s="8"/>
      <c r="J121" s="7">
        <f>SUM(G121:I121)</f>
        <v>0</v>
      </c>
      <c r="K121" s="8"/>
      <c r="L121" s="8"/>
      <c r="M121" s="8"/>
      <c r="N121" s="7">
        <f>SUM(K121:M121)</f>
        <v>0</v>
      </c>
      <c r="O121" s="8"/>
      <c r="P121" s="8"/>
      <c r="Q121" s="8"/>
      <c r="R121" s="7">
        <f>SUM(O121:Q121)</f>
        <v>0</v>
      </c>
      <c r="S121" s="3"/>
      <c r="T121" s="3"/>
    </row>
    <row r="122" spans="1:20" s="2" customFormat="1" ht="19.5" hidden="1" x14ac:dyDescent="0.3">
      <c r="A122" s="6" t="s">
        <v>0</v>
      </c>
      <c r="B122" s="4">
        <f>SUM(F122+J122+N122+R122)</f>
        <v>0</v>
      </c>
      <c r="C122" s="5"/>
      <c r="D122" s="5"/>
      <c r="E122" s="5"/>
      <c r="F122" s="4">
        <f>SUM(C122:E122)</f>
        <v>0</v>
      </c>
      <c r="G122" s="5"/>
      <c r="H122" s="5"/>
      <c r="I122" s="5"/>
      <c r="J122" s="4">
        <f>SUM(G122:I122)</f>
        <v>0</v>
      </c>
      <c r="K122" s="5"/>
      <c r="L122" s="5"/>
      <c r="M122" s="5"/>
      <c r="N122" s="4">
        <f>SUM(K122:M122)</f>
        <v>0</v>
      </c>
      <c r="O122" s="5"/>
      <c r="P122" s="5"/>
      <c r="Q122" s="5"/>
      <c r="R122" s="4">
        <f>SUM(O122:Q122)</f>
        <v>0</v>
      </c>
      <c r="S122" s="3"/>
      <c r="T122" s="3"/>
    </row>
    <row r="123" spans="1:20" s="2" customFormat="1" ht="19.5" x14ac:dyDescent="0.3">
      <c r="A123" s="77"/>
      <c r="B123" s="78"/>
      <c r="C123" s="79"/>
      <c r="D123" s="79"/>
      <c r="E123" s="79"/>
      <c r="F123" s="78"/>
      <c r="G123" s="79"/>
      <c r="H123" s="79"/>
      <c r="I123" s="79"/>
      <c r="J123" s="78"/>
      <c r="K123" s="79"/>
      <c r="L123" s="79"/>
      <c r="M123" s="79"/>
      <c r="N123" s="78"/>
      <c r="O123" s="79"/>
      <c r="P123" s="79"/>
      <c r="Q123" s="79"/>
      <c r="R123" s="78"/>
      <c r="S123" s="3"/>
      <c r="T123" s="3"/>
    </row>
    <row r="124" spans="1:20" s="26" customFormat="1" ht="21" x14ac:dyDescent="0.35">
      <c r="A124" s="43" t="s">
        <v>67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</row>
    <row r="125" spans="1:20" s="26" customFormat="1" ht="21" x14ac:dyDescent="0.35">
      <c r="A125" s="218" t="s">
        <v>65</v>
      </c>
      <c r="B125" s="220" t="s">
        <v>64</v>
      </c>
      <c r="C125" s="213" t="s">
        <v>63</v>
      </c>
      <c r="D125" s="214"/>
      <c r="E125" s="215"/>
      <c r="F125" s="216" t="s">
        <v>62</v>
      </c>
      <c r="G125" s="213" t="s">
        <v>61</v>
      </c>
      <c r="H125" s="214"/>
      <c r="I125" s="215"/>
      <c r="J125" s="216" t="s">
        <v>60</v>
      </c>
      <c r="K125" s="213" t="s">
        <v>59</v>
      </c>
      <c r="L125" s="214"/>
      <c r="M125" s="215"/>
      <c r="N125" s="216" t="s">
        <v>58</v>
      </c>
      <c r="O125" s="213" t="s">
        <v>57</v>
      </c>
      <c r="P125" s="214"/>
      <c r="Q125" s="215"/>
      <c r="R125" s="216" t="s">
        <v>56</v>
      </c>
    </row>
    <row r="126" spans="1:20" s="41" customFormat="1" ht="21" x14ac:dyDescent="0.2">
      <c r="A126" s="219"/>
      <c r="B126" s="221"/>
      <c r="C126" s="125">
        <v>24381</v>
      </c>
      <c r="D126" s="125">
        <v>24412</v>
      </c>
      <c r="E126" s="125">
        <v>24442</v>
      </c>
      <c r="F126" s="217"/>
      <c r="G126" s="125">
        <v>24473</v>
      </c>
      <c r="H126" s="125">
        <v>24504</v>
      </c>
      <c r="I126" s="125">
        <v>24532</v>
      </c>
      <c r="J126" s="217"/>
      <c r="K126" s="125">
        <v>24563</v>
      </c>
      <c r="L126" s="125">
        <v>24593</v>
      </c>
      <c r="M126" s="125">
        <v>24624</v>
      </c>
      <c r="N126" s="217"/>
      <c r="O126" s="125">
        <v>24654</v>
      </c>
      <c r="P126" s="125">
        <v>24685</v>
      </c>
      <c r="Q126" s="125">
        <v>24716</v>
      </c>
      <c r="R126" s="217"/>
    </row>
    <row r="127" spans="1:20" s="26" customFormat="1" ht="21.75" thickBot="1" x14ac:dyDescent="0.4">
      <c r="A127" s="132" t="s">
        <v>55</v>
      </c>
      <c r="B127" s="133">
        <f t="shared" ref="B127:R127" si="48">SUM(B128+B133+B178+B181+B182)</f>
        <v>258800</v>
      </c>
      <c r="C127" s="133">
        <f t="shared" si="48"/>
        <v>21000</v>
      </c>
      <c r="D127" s="133">
        <f t="shared" si="48"/>
        <v>20000</v>
      </c>
      <c r="E127" s="133">
        <f t="shared" si="48"/>
        <v>19000</v>
      </c>
      <c r="F127" s="133">
        <f t="shared" si="48"/>
        <v>60000</v>
      </c>
      <c r="G127" s="133">
        <f t="shared" si="48"/>
        <v>26000</v>
      </c>
      <c r="H127" s="133">
        <f t="shared" si="48"/>
        <v>20000</v>
      </c>
      <c r="I127" s="133">
        <f t="shared" si="48"/>
        <v>19000</v>
      </c>
      <c r="J127" s="133">
        <f t="shared" si="48"/>
        <v>65000</v>
      </c>
      <c r="K127" s="133">
        <f t="shared" si="48"/>
        <v>24000</v>
      </c>
      <c r="L127" s="133">
        <f t="shared" si="48"/>
        <v>19220</v>
      </c>
      <c r="M127" s="133">
        <f t="shared" si="48"/>
        <v>64700</v>
      </c>
      <c r="N127" s="133">
        <f t="shared" si="48"/>
        <v>107920</v>
      </c>
      <c r="O127" s="133">
        <f t="shared" si="48"/>
        <v>15000</v>
      </c>
      <c r="P127" s="133">
        <f t="shared" si="48"/>
        <v>10880</v>
      </c>
      <c r="Q127" s="133">
        <f t="shared" si="48"/>
        <v>0</v>
      </c>
      <c r="R127" s="133">
        <f t="shared" si="48"/>
        <v>25880</v>
      </c>
    </row>
    <row r="128" spans="1:20" s="26" customFormat="1" ht="21" hidden="1" x14ac:dyDescent="0.35">
      <c r="A128" s="130" t="s">
        <v>54</v>
      </c>
      <c r="B128" s="131">
        <f t="shared" ref="B128:R128" si="49">SUM(B129:B132)</f>
        <v>0</v>
      </c>
      <c r="C128" s="131">
        <f t="shared" si="49"/>
        <v>0</v>
      </c>
      <c r="D128" s="131">
        <f t="shared" si="49"/>
        <v>0</v>
      </c>
      <c r="E128" s="131">
        <f t="shared" si="49"/>
        <v>0</v>
      </c>
      <c r="F128" s="131">
        <f t="shared" si="49"/>
        <v>0</v>
      </c>
      <c r="G128" s="131">
        <f t="shared" si="49"/>
        <v>0</v>
      </c>
      <c r="H128" s="131">
        <f t="shared" si="49"/>
        <v>0</v>
      </c>
      <c r="I128" s="131">
        <f t="shared" si="49"/>
        <v>0</v>
      </c>
      <c r="J128" s="131">
        <f t="shared" si="49"/>
        <v>0</v>
      </c>
      <c r="K128" s="131">
        <f t="shared" si="49"/>
        <v>0</v>
      </c>
      <c r="L128" s="131">
        <f t="shared" si="49"/>
        <v>0</v>
      </c>
      <c r="M128" s="131">
        <f t="shared" si="49"/>
        <v>0</v>
      </c>
      <c r="N128" s="131">
        <f t="shared" si="49"/>
        <v>0</v>
      </c>
      <c r="O128" s="131">
        <f t="shared" si="49"/>
        <v>0</v>
      </c>
      <c r="P128" s="131">
        <f t="shared" si="49"/>
        <v>0</v>
      </c>
      <c r="Q128" s="131">
        <f t="shared" si="49"/>
        <v>0</v>
      </c>
      <c r="R128" s="131">
        <f t="shared" si="49"/>
        <v>0</v>
      </c>
    </row>
    <row r="129" spans="1:18" s="26" customFormat="1" ht="21" hidden="1" x14ac:dyDescent="0.35">
      <c r="A129" s="35" t="s">
        <v>53</v>
      </c>
      <c r="B129" s="33">
        <f>SUM(F129+J129+N129+R129)</f>
        <v>0</v>
      </c>
      <c r="C129" s="34">
        <f t="shared" ref="C129:E132" si="50">+C9+C69</f>
        <v>0</v>
      </c>
      <c r="D129" s="34">
        <f t="shared" si="50"/>
        <v>0</v>
      </c>
      <c r="E129" s="34">
        <f t="shared" si="50"/>
        <v>0</v>
      </c>
      <c r="F129" s="34">
        <f>SUM(C129:E129)</f>
        <v>0</v>
      </c>
      <c r="G129" s="34">
        <f t="shared" ref="G129:I132" si="51">+G9+G69</f>
        <v>0</v>
      </c>
      <c r="H129" s="34">
        <f t="shared" si="51"/>
        <v>0</v>
      </c>
      <c r="I129" s="34">
        <f t="shared" si="51"/>
        <v>0</v>
      </c>
      <c r="J129" s="33">
        <f>SUM(G129:I129)</f>
        <v>0</v>
      </c>
      <c r="K129" s="34">
        <f t="shared" ref="K129:M132" si="52">+K9+K69</f>
        <v>0</v>
      </c>
      <c r="L129" s="34">
        <f t="shared" si="52"/>
        <v>0</v>
      </c>
      <c r="M129" s="34">
        <f t="shared" si="52"/>
        <v>0</v>
      </c>
      <c r="N129" s="33">
        <f>SUM(K129:M129)</f>
        <v>0</v>
      </c>
      <c r="O129" s="34">
        <f t="shared" ref="O129:Q132" si="53">+O9+O69</f>
        <v>0</v>
      </c>
      <c r="P129" s="34">
        <f t="shared" si="53"/>
        <v>0</v>
      </c>
      <c r="Q129" s="34">
        <f t="shared" si="53"/>
        <v>0</v>
      </c>
      <c r="R129" s="33">
        <f>SUM(O129:Q129)</f>
        <v>0</v>
      </c>
    </row>
    <row r="130" spans="1:18" s="26" customFormat="1" ht="21" hidden="1" x14ac:dyDescent="0.35">
      <c r="A130" s="35" t="s">
        <v>52</v>
      </c>
      <c r="B130" s="33">
        <f>SUM(F130+J130+N130+R130)</f>
        <v>0</v>
      </c>
      <c r="C130" s="34">
        <f t="shared" si="50"/>
        <v>0</v>
      </c>
      <c r="D130" s="34">
        <f t="shared" si="50"/>
        <v>0</v>
      </c>
      <c r="E130" s="34">
        <f t="shared" si="50"/>
        <v>0</v>
      </c>
      <c r="F130" s="34">
        <f>SUM(C130:E130)</f>
        <v>0</v>
      </c>
      <c r="G130" s="34">
        <f t="shared" si="51"/>
        <v>0</v>
      </c>
      <c r="H130" s="34">
        <f t="shared" si="51"/>
        <v>0</v>
      </c>
      <c r="I130" s="34">
        <f t="shared" si="51"/>
        <v>0</v>
      </c>
      <c r="J130" s="33">
        <f>SUM(G130:I130)</f>
        <v>0</v>
      </c>
      <c r="K130" s="34">
        <f t="shared" si="52"/>
        <v>0</v>
      </c>
      <c r="L130" s="34">
        <f t="shared" si="52"/>
        <v>0</v>
      </c>
      <c r="M130" s="34">
        <f t="shared" si="52"/>
        <v>0</v>
      </c>
      <c r="N130" s="33">
        <f>SUM(K130:M130)</f>
        <v>0</v>
      </c>
      <c r="O130" s="34">
        <f t="shared" si="53"/>
        <v>0</v>
      </c>
      <c r="P130" s="34">
        <f t="shared" si="53"/>
        <v>0</v>
      </c>
      <c r="Q130" s="34">
        <f t="shared" si="53"/>
        <v>0</v>
      </c>
      <c r="R130" s="33">
        <f>SUM(O130:Q130)</f>
        <v>0</v>
      </c>
    </row>
    <row r="131" spans="1:18" s="26" customFormat="1" ht="21" hidden="1" x14ac:dyDescent="0.35">
      <c r="A131" s="35" t="s">
        <v>51</v>
      </c>
      <c r="B131" s="33">
        <f>SUM(F131+J131+N131+R131)</f>
        <v>0</v>
      </c>
      <c r="C131" s="34">
        <f t="shared" si="50"/>
        <v>0</v>
      </c>
      <c r="D131" s="34">
        <f t="shared" si="50"/>
        <v>0</v>
      </c>
      <c r="E131" s="34">
        <f t="shared" si="50"/>
        <v>0</v>
      </c>
      <c r="F131" s="34">
        <f>SUM(C131:E131)</f>
        <v>0</v>
      </c>
      <c r="G131" s="34">
        <f t="shared" si="51"/>
        <v>0</v>
      </c>
      <c r="H131" s="34">
        <f t="shared" si="51"/>
        <v>0</v>
      </c>
      <c r="I131" s="34">
        <f t="shared" si="51"/>
        <v>0</v>
      </c>
      <c r="J131" s="33">
        <f>SUM(G131:I131)</f>
        <v>0</v>
      </c>
      <c r="K131" s="34">
        <f t="shared" si="52"/>
        <v>0</v>
      </c>
      <c r="L131" s="34">
        <f t="shared" si="52"/>
        <v>0</v>
      </c>
      <c r="M131" s="34">
        <f t="shared" si="52"/>
        <v>0</v>
      </c>
      <c r="N131" s="33">
        <f>SUM(K131:M131)</f>
        <v>0</v>
      </c>
      <c r="O131" s="34">
        <f t="shared" si="53"/>
        <v>0</v>
      </c>
      <c r="P131" s="34">
        <f t="shared" si="53"/>
        <v>0</v>
      </c>
      <c r="Q131" s="34">
        <f t="shared" si="53"/>
        <v>0</v>
      </c>
      <c r="R131" s="33">
        <f>SUM(O131:Q131)</f>
        <v>0</v>
      </c>
    </row>
    <row r="132" spans="1:18" s="26" customFormat="1" ht="21" hidden="1" x14ac:dyDescent="0.35">
      <c r="A132" s="35" t="s">
        <v>50</v>
      </c>
      <c r="B132" s="33">
        <f>SUM(F132+J132+N132+R132)</f>
        <v>0</v>
      </c>
      <c r="C132" s="34">
        <f t="shared" si="50"/>
        <v>0</v>
      </c>
      <c r="D132" s="34">
        <f t="shared" si="50"/>
        <v>0</v>
      </c>
      <c r="E132" s="34">
        <f t="shared" si="50"/>
        <v>0</v>
      </c>
      <c r="F132" s="34">
        <f>SUM(C132:E132)</f>
        <v>0</v>
      </c>
      <c r="G132" s="34">
        <f t="shared" si="51"/>
        <v>0</v>
      </c>
      <c r="H132" s="34">
        <f t="shared" si="51"/>
        <v>0</v>
      </c>
      <c r="I132" s="34">
        <f t="shared" si="51"/>
        <v>0</v>
      </c>
      <c r="J132" s="33">
        <f>SUM(G132:I132)</f>
        <v>0</v>
      </c>
      <c r="K132" s="34">
        <f t="shared" si="52"/>
        <v>0</v>
      </c>
      <c r="L132" s="34">
        <f t="shared" si="52"/>
        <v>0</v>
      </c>
      <c r="M132" s="34">
        <f t="shared" si="52"/>
        <v>0</v>
      </c>
      <c r="N132" s="33">
        <f>SUM(K132:M132)</f>
        <v>0</v>
      </c>
      <c r="O132" s="34">
        <f t="shared" si="53"/>
        <v>0</v>
      </c>
      <c r="P132" s="34">
        <f t="shared" si="53"/>
        <v>0</v>
      </c>
      <c r="Q132" s="34">
        <f t="shared" si="53"/>
        <v>0</v>
      </c>
      <c r="R132" s="33">
        <f>SUM(O132:Q132)</f>
        <v>0</v>
      </c>
    </row>
    <row r="133" spans="1:18" s="26" customFormat="1" ht="21" hidden="1" x14ac:dyDescent="0.35">
      <c r="A133" s="32" t="s">
        <v>49</v>
      </c>
      <c r="B133" s="36">
        <f t="shared" ref="B133:R133" si="54">SUM(B134+B172)</f>
        <v>258800</v>
      </c>
      <c r="C133" s="36">
        <f t="shared" si="54"/>
        <v>21000</v>
      </c>
      <c r="D133" s="36">
        <f t="shared" si="54"/>
        <v>20000</v>
      </c>
      <c r="E133" s="36">
        <f t="shared" si="54"/>
        <v>19000</v>
      </c>
      <c r="F133" s="36">
        <f t="shared" si="54"/>
        <v>60000</v>
      </c>
      <c r="G133" s="36">
        <f t="shared" si="54"/>
        <v>26000</v>
      </c>
      <c r="H133" s="36">
        <f t="shared" si="54"/>
        <v>20000</v>
      </c>
      <c r="I133" s="36">
        <f t="shared" si="54"/>
        <v>19000</v>
      </c>
      <c r="J133" s="36">
        <f t="shared" si="54"/>
        <v>65000</v>
      </c>
      <c r="K133" s="36">
        <f t="shared" si="54"/>
        <v>24000</v>
      </c>
      <c r="L133" s="36">
        <f t="shared" si="54"/>
        <v>19220</v>
      </c>
      <c r="M133" s="36">
        <f t="shared" si="54"/>
        <v>64700</v>
      </c>
      <c r="N133" s="36">
        <f t="shared" si="54"/>
        <v>107920</v>
      </c>
      <c r="O133" s="36">
        <f t="shared" si="54"/>
        <v>15000</v>
      </c>
      <c r="P133" s="36">
        <f t="shared" si="54"/>
        <v>10880</v>
      </c>
      <c r="Q133" s="36">
        <f t="shared" si="54"/>
        <v>0</v>
      </c>
      <c r="R133" s="36">
        <f t="shared" si="54"/>
        <v>25880</v>
      </c>
    </row>
    <row r="134" spans="1:18" s="26" customFormat="1" ht="21" hidden="1" x14ac:dyDescent="0.35">
      <c r="A134" s="40" t="s">
        <v>48</v>
      </c>
      <c r="B134" s="39">
        <f t="shared" ref="B134:R134" si="55">SUM(B135+B144+B157)</f>
        <v>258800</v>
      </c>
      <c r="C134" s="39">
        <f t="shared" si="55"/>
        <v>21000</v>
      </c>
      <c r="D134" s="39">
        <f t="shared" si="55"/>
        <v>20000</v>
      </c>
      <c r="E134" s="39">
        <f t="shared" si="55"/>
        <v>19000</v>
      </c>
      <c r="F134" s="39">
        <f t="shared" si="55"/>
        <v>60000</v>
      </c>
      <c r="G134" s="39">
        <f t="shared" si="55"/>
        <v>26000</v>
      </c>
      <c r="H134" s="39">
        <f t="shared" si="55"/>
        <v>20000</v>
      </c>
      <c r="I134" s="39">
        <f t="shared" si="55"/>
        <v>19000</v>
      </c>
      <c r="J134" s="39">
        <f t="shared" si="55"/>
        <v>65000</v>
      </c>
      <c r="K134" s="39">
        <f t="shared" si="55"/>
        <v>24000</v>
      </c>
      <c r="L134" s="39">
        <f t="shared" si="55"/>
        <v>19220</v>
      </c>
      <c r="M134" s="39">
        <f t="shared" si="55"/>
        <v>64700</v>
      </c>
      <c r="N134" s="39">
        <f t="shared" si="55"/>
        <v>107920</v>
      </c>
      <c r="O134" s="39">
        <f t="shared" si="55"/>
        <v>15000</v>
      </c>
      <c r="P134" s="39">
        <f t="shared" si="55"/>
        <v>10880</v>
      </c>
      <c r="Q134" s="39">
        <f t="shared" si="55"/>
        <v>0</v>
      </c>
      <c r="R134" s="39">
        <f t="shared" si="55"/>
        <v>25880</v>
      </c>
    </row>
    <row r="135" spans="1:18" s="26" customFormat="1" ht="21" hidden="1" x14ac:dyDescent="0.35">
      <c r="A135" s="38" t="s">
        <v>47</v>
      </c>
      <c r="B135" s="37">
        <f t="shared" ref="B135:R135" si="56">SUM(B136:B143)</f>
        <v>0</v>
      </c>
      <c r="C135" s="37">
        <f t="shared" si="56"/>
        <v>0</v>
      </c>
      <c r="D135" s="37">
        <f t="shared" si="56"/>
        <v>0</v>
      </c>
      <c r="E135" s="37">
        <f t="shared" si="56"/>
        <v>0</v>
      </c>
      <c r="F135" s="37">
        <f t="shared" si="56"/>
        <v>0</v>
      </c>
      <c r="G135" s="37">
        <f t="shared" si="56"/>
        <v>0</v>
      </c>
      <c r="H135" s="37">
        <f t="shared" si="56"/>
        <v>0</v>
      </c>
      <c r="I135" s="37">
        <f t="shared" si="56"/>
        <v>0</v>
      </c>
      <c r="J135" s="37">
        <f t="shared" si="56"/>
        <v>0</v>
      </c>
      <c r="K135" s="37">
        <f t="shared" si="56"/>
        <v>0</v>
      </c>
      <c r="L135" s="37">
        <f t="shared" si="56"/>
        <v>0</v>
      </c>
      <c r="M135" s="37">
        <f t="shared" si="56"/>
        <v>0</v>
      </c>
      <c r="N135" s="37">
        <f t="shared" si="56"/>
        <v>0</v>
      </c>
      <c r="O135" s="37">
        <f t="shared" si="56"/>
        <v>0</v>
      </c>
      <c r="P135" s="37">
        <f t="shared" si="56"/>
        <v>0</v>
      </c>
      <c r="Q135" s="37">
        <f t="shared" si="56"/>
        <v>0</v>
      </c>
      <c r="R135" s="37">
        <f t="shared" si="56"/>
        <v>0</v>
      </c>
    </row>
    <row r="136" spans="1:18" s="26" customFormat="1" ht="21" hidden="1" x14ac:dyDescent="0.35">
      <c r="A136" s="35" t="s">
        <v>46</v>
      </c>
      <c r="B136" s="33">
        <f t="shared" ref="B136:B143" si="57">SUM(F136+J136+N136+R136)</f>
        <v>0</v>
      </c>
      <c r="C136" s="34">
        <f t="shared" ref="C136:E143" si="58">+C16+C76</f>
        <v>0</v>
      </c>
      <c r="D136" s="34">
        <f t="shared" si="58"/>
        <v>0</v>
      </c>
      <c r="E136" s="34">
        <f t="shared" si="58"/>
        <v>0</v>
      </c>
      <c r="F136" s="34">
        <f t="shared" ref="F136:F143" si="59">SUM(C136:E136)</f>
        <v>0</v>
      </c>
      <c r="G136" s="34">
        <f t="shared" ref="G136:I143" si="60">+G16+G76</f>
        <v>0</v>
      </c>
      <c r="H136" s="34">
        <f t="shared" si="60"/>
        <v>0</v>
      </c>
      <c r="I136" s="34">
        <f t="shared" si="60"/>
        <v>0</v>
      </c>
      <c r="J136" s="33">
        <f t="shared" ref="J136:J143" si="61">SUM(G136:I136)</f>
        <v>0</v>
      </c>
      <c r="K136" s="34">
        <f t="shared" ref="K136:M143" si="62">+K16+K76</f>
        <v>0</v>
      </c>
      <c r="L136" s="34">
        <f t="shared" si="62"/>
        <v>0</v>
      </c>
      <c r="M136" s="34">
        <f t="shared" si="62"/>
        <v>0</v>
      </c>
      <c r="N136" s="33">
        <f t="shared" ref="N136:N143" si="63">SUM(K136:M136)</f>
        <v>0</v>
      </c>
      <c r="O136" s="34">
        <f t="shared" ref="O136:Q143" si="64">+O16+O76</f>
        <v>0</v>
      </c>
      <c r="P136" s="34">
        <f t="shared" si="64"/>
        <v>0</v>
      </c>
      <c r="Q136" s="34">
        <f t="shared" si="64"/>
        <v>0</v>
      </c>
      <c r="R136" s="33">
        <f t="shared" ref="R136:R143" si="65">SUM(O136:Q136)</f>
        <v>0</v>
      </c>
    </row>
    <row r="137" spans="1:18" s="26" customFormat="1" ht="21" hidden="1" x14ac:dyDescent="0.35">
      <c r="A137" s="35" t="s">
        <v>45</v>
      </c>
      <c r="B137" s="33">
        <f t="shared" si="57"/>
        <v>0</v>
      </c>
      <c r="C137" s="34">
        <f t="shared" si="58"/>
        <v>0</v>
      </c>
      <c r="D137" s="34">
        <f t="shared" si="58"/>
        <v>0</v>
      </c>
      <c r="E137" s="34">
        <f t="shared" si="58"/>
        <v>0</v>
      </c>
      <c r="F137" s="34">
        <f t="shared" si="59"/>
        <v>0</v>
      </c>
      <c r="G137" s="34">
        <f t="shared" si="60"/>
        <v>0</v>
      </c>
      <c r="H137" s="34">
        <f t="shared" si="60"/>
        <v>0</v>
      </c>
      <c r="I137" s="34">
        <f t="shared" si="60"/>
        <v>0</v>
      </c>
      <c r="J137" s="33">
        <f t="shared" si="61"/>
        <v>0</v>
      </c>
      <c r="K137" s="34">
        <f t="shared" si="62"/>
        <v>0</v>
      </c>
      <c r="L137" s="34">
        <f t="shared" si="62"/>
        <v>0</v>
      </c>
      <c r="M137" s="34">
        <f t="shared" si="62"/>
        <v>0</v>
      </c>
      <c r="N137" s="33">
        <f t="shared" si="63"/>
        <v>0</v>
      </c>
      <c r="O137" s="34">
        <f t="shared" si="64"/>
        <v>0</v>
      </c>
      <c r="P137" s="34">
        <f t="shared" si="64"/>
        <v>0</v>
      </c>
      <c r="Q137" s="34">
        <f t="shared" si="64"/>
        <v>0</v>
      </c>
      <c r="R137" s="33">
        <f t="shared" si="65"/>
        <v>0</v>
      </c>
    </row>
    <row r="138" spans="1:18" s="26" customFormat="1" ht="21" hidden="1" x14ac:dyDescent="0.35">
      <c r="A138" s="35" t="s">
        <v>44</v>
      </c>
      <c r="B138" s="33">
        <f t="shared" si="57"/>
        <v>0</v>
      </c>
      <c r="C138" s="34">
        <f t="shared" si="58"/>
        <v>0</v>
      </c>
      <c r="D138" s="34">
        <f t="shared" si="58"/>
        <v>0</v>
      </c>
      <c r="E138" s="34">
        <f t="shared" si="58"/>
        <v>0</v>
      </c>
      <c r="F138" s="34">
        <f t="shared" si="59"/>
        <v>0</v>
      </c>
      <c r="G138" s="34">
        <f t="shared" si="60"/>
        <v>0</v>
      </c>
      <c r="H138" s="34">
        <f t="shared" si="60"/>
        <v>0</v>
      </c>
      <c r="I138" s="34">
        <f t="shared" si="60"/>
        <v>0</v>
      </c>
      <c r="J138" s="33">
        <f t="shared" si="61"/>
        <v>0</v>
      </c>
      <c r="K138" s="34">
        <f t="shared" si="62"/>
        <v>0</v>
      </c>
      <c r="L138" s="34">
        <f t="shared" si="62"/>
        <v>0</v>
      </c>
      <c r="M138" s="34">
        <f t="shared" si="62"/>
        <v>0</v>
      </c>
      <c r="N138" s="33">
        <f t="shared" si="63"/>
        <v>0</v>
      </c>
      <c r="O138" s="34">
        <f t="shared" si="64"/>
        <v>0</v>
      </c>
      <c r="P138" s="34">
        <f t="shared" si="64"/>
        <v>0</v>
      </c>
      <c r="Q138" s="34">
        <f t="shared" si="64"/>
        <v>0</v>
      </c>
      <c r="R138" s="33">
        <f t="shared" si="65"/>
        <v>0</v>
      </c>
    </row>
    <row r="139" spans="1:18" s="26" customFormat="1" ht="21" hidden="1" x14ac:dyDescent="0.35">
      <c r="A139" s="35" t="s">
        <v>43</v>
      </c>
      <c r="B139" s="33">
        <f t="shared" si="57"/>
        <v>0</v>
      </c>
      <c r="C139" s="34">
        <f t="shared" si="58"/>
        <v>0</v>
      </c>
      <c r="D139" s="34">
        <f t="shared" si="58"/>
        <v>0</v>
      </c>
      <c r="E139" s="34">
        <f t="shared" si="58"/>
        <v>0</v>
      </c>
      <c r="F139" s="34">
        <f t="shared" si="59"/>
        <v>0</v>
      </c>
      <c r="G139" s="34">
        <f t="shared" si="60"/>
        <v>0</v>
      </c>
      <c r="H139" s="34">
        <f t="shared" si="60"/>
        <v>0</v>
      </c>
      <c r="I139" s="34">
        <f t="shared" si="60"/>
        <v>0</v>
      </c>
      <c r="J139" s="33">
        <f t="shared" si="61"/>
        <v>0</v>
      </c>
      <c r="K139" s="34">
        <f t="shared" si="62"/>
        <v>0</v>
      </c>
      <c r="L139" s="34">
        <f t="shared" si="62"/>
        <v>0</v>
      </c>
      <c r="M139" s="34">
        <f t="shared" si="62"/>
        <v>0</v>
      </c>
      <c r="N139" s="33">
        <f t="shared" si="63"/>
        <v>0</v>
      </c>
      <c r="O139" s="34">
        <f t="shared" si="64"/>
        <v>0</v>
      </c>
      <c r="P139" s="34">
        <f t="shared" si="64"/>
        <v>0</v>
      </c>
      <c r="Q139" s="34">
        <f t="shared" si="64"/>
        <v>0</v>
      </c>
      <c r="R139" s="33">
        <f t="shared" si="65"/>
        <v>0</v>
      </c>
    </row>
    <row r="140" spans="1:18" s="26" customFormat="1" ht="21" hidden="1" x14ac:dyDescent="0.35">
      <c r="A140" s="35" t="s">
        <v>42</v>
      </c>
      <c r="B140" s="33">
        <f t="shared" si="57"/>
        <v>0</v>
      </c>
      <c r="C140" s="34">
        <f t="shared" si="58"/>
        <v>0</v>
      </c>
      <c r="D140" s="34">
        <f t="shared" si="58"/>
        <v>0</v>
      </c>
      <c r="E140" s="34">
        <f t="shared" si="58"/>
        <v>0</v>
      </c>
      <c r="F140" s="34">
        <f t="shared" si="59"/>
        <v>0</v>
      </c>
      <c r="G140" s="34">
        <f t="shared" si="60"/>
        <v>0</v>
      </c>
      <c r="H140" s="34">
        <f t="shared" si="60"/>
        <v>0</v>
      </c>
      <c r="I140" s="34">
        <f t="shared" si="60"/>
        <v>0</v>
      </c>
      <c r="J140" s="33">
        <f t="shared" si="61"/>
        <v>0</v>
      </c>
      <c r="K140" s="34">
        <f t="shared" si="62"/>
        <v>0</v>
      </c>
      <c r="L140" s="34">
        <f t="shared" si="62"/>
        <v>0</v>
      </c>
      <c r="M140" s="34">
        <f t="shared" si="62"/>
        <v>0</v>
      </c>
      <c r="N140" s="33">
        <f t="shared" si="63"/>
        <v>0</v>
      </c>
      <c r="O140" s="34">
        <f t="shared" si="64"/>
        <v>0</v>
      </c>
      <c r="P140" s="34">
        <f t="shared" si="64"/>
        <v>0</v>
      </c>
      <c r="Q140" s="34">
        <f t="shared" si="64"/>
        <v>0</v>
      </c>
      <c r="R140" s="33">
        <f t="shared" si="65"/>
        <v>0</v>
      </c>
    </row>
    <row r="141" spans="1:18" s="26" customFormat="1" ht="21" hidden="1" x14ac:dyDescent="0.35">
      <c r="A141" s="35" t="s">
        <v>41</v>
      </c>
      <c r="B141" s="33">
        <f t="shared" si="57"/>
        <v>0</v>
      </c>
      <c r="C141" s="34">
        <f t="shared" si="58"/>
        <v>0</v>
      </c>
      <c r="D141" s="34">
        <f t="shared" si="58"/>
        <v>0</v>
      </c>
      <c r="E141" s="34">
        <f t="shared" si="58"/>
        <v>0</v>
      </c>
      <c r="F141" s="34">
        <f t="shared" si="59"/>
        <v>0</v>
      </c>
      <c r="G141" s="34">
        <f t="shared" si="60"/>
        <v>0</v>
      </c>
      <c r="H141" s="34">
        <f t="shared" si="60"/>
        <v>0</v>
      </c>
      <c r="I141" s="34">
        <f t="shared" si="60"/>
        <v>0</v>
      </c>
      <c r="J141" s="33">
        <f t="shared" si="61"/>
        <v>0</v>
      </c>
      <c r="K141" s="34">
        <f t="shared" si="62"/>
        <v>0</v>
      </c>
      <c r="L141" s="34">
        <f t="shared" si="62"/>
        <v>0</v>
      </c>
      <c r="M141" s="34">
        <f t="shared" si="62"/>
        <v>0</v>
      </c>
      <c r="N141" s="33">
        <f t="shared" si="63"/>
        <v>0</v>
      </c>
      <c r="O141" s="34">
        <f t="shared" si="64"/>
        <v>0</v>
      </c>
      <c r="P141" s="34">
        <f t="shared" si="64"/>
        <v>0</v>
      </c>
      <c r="Q141" s="34">
        <f t="shared" si="64"/>
        <v>0</v>
      </c>
      <c r="R141" s="33">
        <f t="shared" si="65"/>
        <v>0</v>
      </c>
    </row>
    <row r="142" spans="1:18" s="26" customFormat="1" ht="21" hidden="1" x14ac:dyDescent="0.35">
      <c r="A142" s="35" t="s">
        <v>40</v>
      </c>
      <c r="B142" s="33">
        <f t="shared" si="57"/>
        <v>0</v>
      </c>
      <c r="C142" s="34">
        <f t="shared" si="58"/>
        <v>0</v>
      </c>
      <c r="D142" s="34">
        <f t="shared" si="58"/>
        <v>0</v>
      </c>
      <c r="E142" s="34">
        <f t="shared" si="58"/>
        <v>0</v>
      </c>
      <c r="F142" s="34">
        <f t="shared" si="59"/>
        <v>0</v>
      </c>
      <c r="G142" s="34">
        <f t="shared" si="60"/>
        <v>0</v>
      </c>
      <c r="H142" s="34">
        <f t="shared" si="60"/>
        <v>0</v>
      </c>
      <c r="I142" s="34">
        <f t="shared" si="60"/>
        <v>0</v>
      </c>
      <c r="J142" s="33">
        <f t="shared" si="61"/>
        <v>0</v>
      </c>
      <c r="K142" s="34">
        <f t="shared" si="62"/>
        <v>0</v>
      </c>
      <c r="L142" s="34">
        <f t="shared" si="62"/>
        <v>0</v>
      </c>
      <c r="M142" s="34">
        <f t="shared" si="62"/>
        <v>0</v>
      </c>
      <c r="N142" s="33">
        <f t="shared" si="63"/>
        <v>0</v>
      </c>
      <c r="O142" s="34">
        <f t="shared" si="64"/>
        <v>0</v>
      </c>
      <c r="P142" s="34">
        <f t="shared" si="64"/>
        <v>0</v>
      </c>
      <c r="Q142" s="34">
        <f t="shared" si="64"/>
        <v>0</v>
      </c>
      <c r="R142" s="33">
        <f t="shared" si="65"/>
        <v>0</v>
      </c>
    </row>
    <row r="143" spans="1:18" s="26" customFormat="1" ht="21" hidden="1" x14ac:dyDescent="0.35">
      <c r="A143" s="35" t="s">
        <v>39</v>
      </c>
      <c r="B143" s="33">
        <f t="shared" si="57"/>
        <v>0</v>
      </c>
      <c r="C143" s="34">
        <f t="shared" si="58"/>
        <v>0</v>
      </c>
      <c r="D143" s="34">
        <f t="shared" si="58"/>
        <v>0</v>
      </c>
      <c r="E143" s="34">
        <f t="shared" si="58"/>
        <v>0</v>
      </c>
      <c r="F143" s="34">
        <f t="shared" si="59"/>
        <v>0</v>
      </c>
      <c r="G143" s="34">
        <f t="shared" si="60"/>
        <v>0</v>
      </c>
      <c r="H143" s="34">
        <f t="shared" si="60"/>
        <v>0</v>
      </c>
      <c r="I143" s="34">
        <f t="shared" si="60"/>
        <v>0</v>
      </c>
      <c r="J143" s="33">
        <f t="shared" si="61"/>
        <v>0</v>
      </c>
      <c r="K143" s="34">
        <f t="shared" si="62"/>
        <v>0</v>
      </c>
      <c r="L143" s="34">
        <f t="shared" si="62"/>
        <v>0</v>
      </c>
      <c r="M143" s="34">
        <f t="shared" si="62"/>
        <v>0</v>
      </c>
      <c r="N143" s="33">
        <f t="shared" si="63"/>
        <v>0</v>
      </c>
      <c r="O143" s="34">
        <f t="shared" si="64"/>
        <v>0</v>
      </c>
      <c r="P143" s="34">
        <f t="shared" si="64"/>
        <v>0</v>
      </c>
      <c r="Q143" s="34">
        <f t="shared" si="64"/>
        <v>0</v>
      </c>
      <c r="R143" s="33">
        <f t="shared" si="65"/>
        <v>0</v>
      </c>
    </row>
    <row r="144" spans="1:18" s="26" customFormat="1" ht="21" hidden="1" x14ac:dyDescent="0.35">
      <c r="A144" s="38" t="s">
        <v>38</v>
      </c>
      <c r="B144" s="37">
        <f t="shared" ref="B144:R144" si="66">SUM(B145:B156)</f>
        <v>248800</v>
      </c>
      <c r="C144" s="37">
        <f t="shared" si="66"/>
        <v>21000</v>
      </c>
      <c r="D144" s="37">
        <f t="shared" si="66"/>
        <v>20000</v>
      </c>
      <c r="E144" s="37">
        <f t="shared" si="66"/>
        <v>19000</v>
      </c>
      <c r="F144" s="37">
        <f t="shared" si="66"/>
        <v>60000</v>
      </c>
      <c r="G144" s="37">
        <f t="shared" si="66"/>
        <v>21000</v>
      </c>
      <c r="H144" s="37">
        <f t="shared" si="66"/>
        <v>20000</v>
      </c>
      <c r="I144" s="37">
        <f t="shared" si="66"/>
        <v>19000</v>
      </c>
      <c r="J144" s="37">
        <f t="shared" si="66"/>
        <v>60000</v>
      </c>
      <c r="K144" s="37">
        <f t="shared" si="66"/>
        <v>19000</v>
      </c>
      <c r="L144" s="37">
        <f t="shared" si="66"/>
        <v>19220</v>
      </c>
      <c r="M144" s="37">
        <f t="shared" si="66"/>
        <v>64700</v>
      </c>
      <c r="N144" s="37">
        <f t="shared" si="66"/>
        <v>102920</v>
      </c>
      <c r="O144" s="37">
        <f t="shared" si="66"/>
        <v>15000</v>
      </c>
      <c r="P144" s="37">
        <f t="shared" si="66"/>
        <v>10880</v>
      </c>
      <c r="Q144" s="37">
        <f t="shared" si="66"/>
        <v>0</v>
      </c>
      <c r="R144" s="37">
        <f t="shared" si="66"/>
        <v>25880</v>
      </c>
    </row>
    <row r="145" spans="1:18" s="26" customFormat="1" ht="21" x14ac:dyDescent="0.35">
      <c r="A145" s="35" t="s">
        <v>37</v>
      </c>
      <c r="B145" s="33">
        <f t="shared" ref="B145:B156" si="67">SUM(F145+J145+N145+R145)</f>
        <v>68800</v>
      </c>
      <c r="C145" s="34">
        <f t="shared" ref="C145:E156" si="68">+C25+C85</f>
        <v>6000</v>
      </c>
      <c r="D145" s="34">
        <f t="shared" si="68"/>
        <v>5000</v>
      </c>
      <c r="E145" s="34">
        <f t="shared" si="68"/>
        <v>4000</v>
      </c>
      <c r="F145" s="34">
        <f t="shared" ref="F145:F156" si="69">SUM(C145:E145)</f>
        <v>15000</v>
      </c>
      <c r="G145" s="34">
        <f t="shared" ref="G145:I156" si="70">+G25+G85</f>
        <v>6000</v>
      </c>
      <c r="H145" s="34">
        <f t="shared" si="70"/>
        <v>5000</v>
      </c>
      <c r="I145" s="34">
        <f t="shared" si="70"/>
        <v>4000</v>
      </c>
      <c r="J145" s="33">
        <f t="shared" ref="J145:J156" si="71">SUM(G145:I145)</f>
        <v>15000</v>
      </c>
      <c r="K145" s="34">
        <f t="shared" ref="K145:M156" si="72">+K25+K85</f>
        <v>4000</v>
      </c>
      <c r="L145" s="34">
        <f t="shared" si="72"/>
        <v>4220</v>
      </c>
      <c r="M145" s="34">
        <f t="shared" si="72"/>
        <v>30580</v>
      </c>
      <c r="N145" s="33">
        <f t="shared" ref="N145:N156" si="73">SUM(K145:M145)</f>
        <v>38800</v>
      </c>
      <c r="O145" s="34">
        <f t="shared" ref="O145:Q156" si="74">+O25+O85</f>
        <v>0</v>
      </c>
      <c r="P145" s="34">
        <f t="shared" si="74"/>
        <v>0</v>
      </c>
      <c r="Q145" s="34">
        <f t="shared" si="74"/>
        <v>0</v>
      </c>
      <c r="R145" s="33">
        <f t="shared" ref="R145:R156" si="75">SUM(O145:Q145)</f>
        <v>0</v>
      </c>
    </row>
    <row r="146" spans="1:18" s="26" customFormat="1" ht="21" hidden="1" x14ac:dyDescent="0.35">
      <c r="A146" s="35" t="s">
        <v>36</v>
      </c>
      <c r="B146" s="33">
        <f t="shared" si="67"/>
        <v>0</v>
      </c>
      <c r="C146" s="34">
        <f t="shared" si="68"/>
        <v>0</v>
      </c>
      <c r="D146" s="34">
        <f t="shared" si="68"/>
        <v>0</v>
      </c>
      <c r="E146" s="34">
        <f t="shared" si="68"/>
        <v>0</v>
      </c>
      <c r="F146" s="34">
        <f t="shared" si="69"/>
        <v>0</v>
      </c>
      <c r="G146" s="34">
        <f t="shared" si="70"/>
        <v>0</v>
      </c>
      <c r="H146" s="34">
        <f t="shared" si="70"/>
        <v>0</v>
      </c>
      <c r="I146" s="34">
        <f t="shared" si="70"/>
        <v>0</v>
      </c>
      <c r="J146" s="33">
        <f t="shared" si="71"/>
        <v>0</v>
      </c>
      <c r="K146" s="34">
        <f t="shared" si="72"/>
        <v>0</v>
      </c>
      <c r="L146" s="34">
        <f t="shared" si="72"/>
        <v>0</v>
      </c>
      <c r="M146" s="34">
        <f t="shared" si="72"/>
        <v>0</v>
      </c>
      <c r="N146" s="33">
        <f t="shared" si="73"/>
        <v>0</v>
      </c>
      <c r="O146" s="34">
        <f t="shared" si="74"/>
        <v>0</v>
      </c>
      <c r="P146" s="34">
        <f t="shared" si="74"/>
        <v>0</v>
      </c>
      <c r="Q146" s="34">
        <f t="shared" si="74"/>
        <v>0</v>
      </c>
      <c r="R146" s="33">
        <f t="shared" si="75"/>
        <v>0</v>
      </c>
    </row>
    <row r="147" spans="1:18" s="26" customFormat="1" ht="21" hidden="1" x14ac:dyDescent="0.35">
      <c r="A147" s="35" t="s">
        <v>35</v>
      </c>
      <c r="B147" s="33">
        <f t="shared" si="67"/>
        <v>0</v>
      </c>
      <c r="C147" s="34">
        <f t="shared" si="68"/>
        <v>0</v>
      </c>
      <c r="D147" s="34">
        <f t="shared" si="68"/>
        <v>0</v>
      </c>
      <c r="E147" s="34">
        <f t="shared" si="68"/>
        <v>0</v>
      </c>
      <c r="F147" s="34">
        <f t="shared" si="69"/>
        <v>0</v>
      </c>
      <c r="G147" s="34">
        <f t="shared" si="70"/>
        <v>0</v>
      </c>
      <c r="H147" s="34">
        <f t="shared" si="70"/>
        <v>0</v>
      </c>
      <c r="I147" s="34">
        <f t="shared" si="70"/>
        <v>0</v>
      </c>
      <c r="J147" s="33">
        <f t="shared" si="71"/>
        <v>0</v>
      </c>
      <c r="K147" s="34">
        <f t="shared" si="72"/>
        <v>0</v>
      </c>
      <c r="L147" s="34">
        <f t="shared" si="72"/>
        <v>0</v>
      </c>
      <c r="M147" s="34">
        <f t="shared" si="72"/>
        <v>0</v>
      </c>
      <c r="N147" s="33">
        <f t="shared" si="73"/>
        <v>0</v>
      </c>
      <c r="O147" s="34">
        <f t="shared" si="74"/>
        <v>0</v>
      </c>
      <c r="P147" s="34">
        <f t="shared" si="74"/>
        <v>0</v>
      </c>
      <c r="Q147" s="34">
        <f t="shared" si="74"/>
        <v>0</v>
      </c>
      <c r="R147" s="33">
        <f t="shared" si="75"/>
        <v>0</v>
      </c>
    </row>
    <row r="148" spans="1:18" s="26" customFormat="1" ht="21" hidden="1" x14ac:dyDescent="0.35">
      <c r="A148" s="35" t="s">
        <v>34</v>
      </c>
      <c r="B148" s="33">
        <f t="shared" si="67"/>
        <v>0</v>
      </c>
      <c r="C148" s="34">
        <f t="shared" si="68"/>
        <v>0</v>
      </c>
      <c r="D148" s="34">
        <f t="shared" si="68"/>
        <v>0</v>
      </c>
      <c r="E148" s="34">
        <f t="shared" si="68"/>
        <v>0</v>
      </c>
      <c r="F148" s="34">
        <f t="shared" si="69"/>
        <v>0</v>
      </c>
      <c r="G148" s="34">
        <f t="shared" si="70"/>
        <v>0</v>
      </c>
      <c r="H148" s="34">
        <f t="shared" si="70"/>
        <v>0</v>
      </c>
      <c r="I148" s="34">
        <f t="shared" si="70"/>
        <v>0</v>
      </c>
      <c r="J148" s="33">
        <f t="shared" si="71"/>
        <v>0</v>
      </c>
      <c r="K148" s="34">
        <f t="shared" si="72"/>
        <v>0</v>
      </c>
      <c r="L148" s="34">
        <f t="shared" si="72"/>
        <v>0</v>
      </c>
      <c r="M148" s="34">
        <f t="shared" si="72"/>
        <v>0</v>
      </c>
      <c r="N148" s="33">
        <f t="shared" si="73"/>
        <v>0</v>
      </c>
      <c r="O148" s="34">
        <f t="shared" si="74"/>
        <v>0</v>
      </c>
      <c r="P148" s="34">
        <f t="shared" si="74"/>
        <v>0</v>
      </c>
      <c r="Q148" s="34">
        <f t="shared" si="74"/>
        <v>0</v>
      </c>
      <c r="R148" s="33">
        <f t="shared" si="75"/>
        <v>0</v>
      </c>
    </row>
    <row r="149" spans="1:18" s="26" customFormat="1" ht="21" hidden="1" x14ac:dyDescent="0.35">
      <c r="A149" s="35" t="s">
        <v>33</v>
      </c>
      <c r="B149" s="33">
        <f t="shared" si="67"/>
        <v>0</v>
      </c>
      <c r="C149" s="34">
        <f t="shared" si="68"/>
        <v>0</v>
      </c>
      <c r="D149" s="34">
        <f t="shared" si="68"/>
        <v>0</v>
      </c>
      <c r="E149" s="34">
        <f t="shared" si="68"/>
        <v>0</v>
      </c>
      <c r="F149" s="34">
        <f t="shared" si="69"/>
        <v>0</v>
      </c>
      <c r="G149" s="34">
        <f t="shared" si="70"/>
        <v>0</v>
      </c>
      <c r="H149" s="34">
        <f t="shared" si="70"/>
        <v>0</v>
      </c>
      <c r="I149" s="34">
        <f t="shared" si="70"/>
        <v>0</v>
      </c>
      <c r="J149" s="33">
        <f t="shared" si="71"/>
        <v>0</v>
      </c>
      <c r="K149" s="34">
        <f t="shared" si="72"/>
        <v>0</v>
      </c>
      <c r="L149" s="34">
        <f t="shared" si="72"/>
        <v>0</v>
      </c>
      <c r="M149" s="34">
        <f t="shared" si="72"/>
        <v>0</v>
      </c>
      <c r="N149" s="33">
        <f t="shared" si="73"/>
        <v>0</v>
      </c>
      <c r="O149" s="34">
        <f t="shared" si="74"/>
        <v>0</v>
      </c>
      <c r="P149" s="34">
        <f t="shared" si="74"/>
        <v>0</v>
      </c>
      <c r="Q149" s="34">
        <f t="shared" si="74"/>
        <v>0</v>
      </c>
      <c r="R149" s="33">
        <f t="shared" si="75"/>
        <v>0</v>
      </c>
    </row>
    <row r="150" spans="1:18" s="26" customFormat="1" ht="21" x14ac:dyDescent="0.35">
      <c r="A150" s="35" t="s">
        <v>32</v>
      </c>
      <c r="B150" s="33">
        <f t="shared" si="67"/>
        <v>180000</v>
      </c>
      <c r="C150" s="34">
        <f t="shared" si="68"/>
        <v>15000</v>
      </c>
      <c r="D150" s="34">
        <f t="shared" si="68"/>
        <v>15000</v>
      </c>
      <c r="E150" s="34">
        <f t="shared" si="68"/>
        <v>15000</v>
      </c>
      <c r="F150" s="34">
        <f t="shared" si="69"/>
        <v>45000</v>
      </c>
      <c r="G150" s="34">
        <f t="shared" si="70"/>
        <v>15000</v>
      </c>
      <c r="H150" s="34">
        <f t="shared" si="70"/>
        <v>15000</v>
      </c>
      <c r="I150" s="34">
        <f t="shared" si="70"/>
        <v>15000</v>
      </c>
      <c r="J150" s="33">
        <f t="shared" si="71"/>
        <v>45000</v>
      </c>
      <c r="K150" s="34">
        <f t="shared" si="72"/>
        <v>15000</v>
      </c>
      <c r="L150" s="34">
        <f t="shared" si="72"/>
        <v>15000</v>
      </c>
      <c r="M150" s="34">
        <f t="shared" si="72"/>
        <v>34120</v>
      </c>
      <c r="N150" s="33">
        <f t="shared" si="73"/>
        <v>64120</v>
      </c>
      <c r="O150" s="34">
        <f t="shared" si="74"/>
        <v>15000</v>
      </c>
      <c r="P150" s="34">
        <f t="shared" si="74"/>
        <v>10880</v>
      </c>
      <c r="Q150" s="34">
        <f t="shared" si="74"/>
        <v>0</v>
      </c>
      <c r="R150" s="33">
        <f t="shared" si="75"/>
        <v>25880</v>
      </c>
    </row>
    <row r="151" spans="1:18" s="26" customFormat="1" ht="21" hidden="1" x14ac:dyDescent="0.35">
      <c r="A151" s="35" t="s">
        <v>31</v>
      </c>
      <c r="B151" s="33">
        <f t="shared" si="67"/>
        <v>0</v>
      </c>
      <c r="C151" s="34">
        <f t="shared" si="68"/>
        <v>0</v>
      </c>
      <c r="D151" s="34">
        <f t="shared" si="68"/>
        <v>0</v>
      </c>
      <c r="E151" s="34">
        <f t="shared" si="68"/>
        <v>0</v>
      </c>
      <c r="F151" s="34">
        <f t="shared" si="69"/>
        <v>0</v>
      </c>
      <c r="G151" s="34">
        <f t="shared" si="70"/>
        <v>0</v>
      </c>
      <c r="H151" s="34">
        <f t="shared" si="70"/>
        <v>0</v>
      </c>
      <c r="I151" s="34">
        <f t="shared" si="70"/>
        <v>0</v>
      </c>
      <c r="J151" s="33">
        <f t="shared" si="71"/>
        <v>0</v>
      </c>
      <c r="K151" s="34">
        <f t="shared" si="72"/>
        <v>0</v>
      </c>
      <c r="L151" s="34">
        <f t="shared" si="72"/>
        <v>0</v>
      </c>
      <c r="M151" s="34">
        <f t="shared" si="72"/>
        <v>0</v>
      </c>
      <c r="N151" s="33">
        <f t="shared" si="73"/>
        <v>0</v>
      </c>
      <c r="O151" s="34">
        <f t="shared" si="74"/>
        <v>0</v>
      </c>
      <c r="P151" s="34">
        <f t="shared" si="74"/>
        <v>0</v>
      </c>
      <c r="Q151" s="34">
        <f t="shared" si="74"/>
        <v>0</v>
      </c>
      <c r="R151" s="33">
        <f t="shared" si="75"/>
        <v>0</v>
      </c>
    </row>
    <row r="152" spans="1:18" s="26" customFormat="1" ht="21" hidden="1" x14ac:dyDescent="0.35">
      <c r="A152" s="35" t="s">
        <v>30</v>
      </c>
      <c r="B152" s="33">
        <f t="shared" si="67"/>
        <v>0</v>
      </c>
      <c r="C152" s="34">
        <f t="shared" si="68"/>
        <v>0</v>
      </c>
      <c r="D152" s="34">
        <f t="shared" si="68"/>
        <v>0</v>
      </c>
      <c r="E152" s="34">
        <f t="shared" si="68"/>
        <v>0</v>
      </c>
      <c r="F152" s="34">
        <f t="shared" si="69"/>
        <v>0</v>
      </c>
      <c r="G152" s="34">
        <f t="shared" si="70"/>
        <v>0</v>
      </c>
      <c r="H152" s="34">
        <f t="shared" si="70"/>
        <v>0</v>
      </c>
      <c r="I152" s="34">
        <f t="shared" si="70"/>
        <v>0</v>
      </c>
      <c r="J152" s="33">
        <f t="shared" si="71"/>
        <v>0</v>
      </c>
      <c r="K152" s="34">
        <f t="shared" si="72"/>
        <v>0</v>
      </c>
      <c r="L152" s="34">
        <f t="shared" si="72"/>
        <v>0</v>
      </c>
      <c r="M152" s="34">
        <f t="shared" si="72"/>
        <v>0</v>
      </c>
      <c r="N152" s="33">
        <f t="shared" si="73"/>
        <v>0</v>
      </c>
      <c r="O152" s="34">
        <f t="shared" si="74"/>
        <v>0</v>
      </c>
      <c r="P152" s="34">
        <f t="shared" si="74"/>
        <v>0</v>
      </c>
      <c r="Q152" s="34">
        <f t="shared" si="74"/>
        <v>0</v>
      </c>
      <c r="R152" s="33">
        <f t="shared" si="75"/>
        <v>0</v>
      </c>
    </row>
    <row r="153" spans="1:18" s="26" customFormat="1" ht="21" hidden="1" x14ac:dyDescent="0.35">
      <c r="A153" s="35" t="s">
        <v>29</v>
      </c>
      <c r="B153" s="33">
        <f t="shared" si="67"/>
        <v>0</v>
      </c>
      <c r="C153" s="34">
        <f t="shared" si="68"/>
        <v>0</v>
      </c>
      <c r="D153" s="34">
        <f t="shared" si="68"/>
        <v>0</v>
      </c>
      <c r="E153" s="34">
        <f t="shared" si="68"/>
        <v>0</v>
      </c>
      <c r="F153" s="34">
        <f t="shared" si="69"/>
        <v>0</v>
      </c>
      <c r="G153" s="34">
        <f t="shared" si="70"/>
        <v>0</v>
      </c>
      <c r="H153" s="34">
        <f t="shared" si="70"/>
        <v>0</v>
      </c>
      <c r="I153" s="34">
        <f t="shared" si="70"/>
        <v>0</v>
      </c>
      <c r="J153" s="33">
        <f t="shared" si="71"/>
        <v>0</v>
      </c>
      <c r="K153" s="34">
        <f t="shared" si="72"/>
        <v>0</v>
      </c>
      <c r="L153" s="34">
        <f t="shared" si="72"/>
        <v>0</v>
      </c>
      <c r="M153" s="34">
        <f t="shared" si="72"/>
        <v>0</v>
      </c>
      <c r="N153" s="33">
        <f t="shared" si="73"/>
        <v>0</v>
      </c>
      <c r="O153" s="34">
        <f t="shared" si="74"/>
        <v>0</v>
      </c>
      <c r="P153" s="34">
        <f t="shared" si="74"/>
        <v>0</v>
      </c>
      <c r="Q153" s="34">
        <f t="shared" si="74"/>
        <v>0</v>
      </c>
      <c r="R153" s="33">
        <f t="shared" si="75"/>
        <v>0</v>
      </c>
    </row>
    <row r="154" spans="1:18" s="26" customFormat="1" ht="21" hidden="1" x14ac:dyDescent="0.35">
      <c r="A154" s="35" t="s">
        <v>28</v>
      </c>
      <c r="B154" s="33">
        <f t="shared" si="67"/>
        <v>0</v>
      </c>
      <c r="C154" s="34">
        <f t="shared" si="68"/>
        <v>0</v>
      </c>
      <c r="D154" s="34">
        <f t="shared" si="68"/>
        <v>0</v>
      </c>
      <c r="E154" s="34">
        <f t="shared" si="68"/>
        <v>0</v>
      </c>
      <c r="F154" s="34">
        <f t="shared" si="69"/>
        <v>0</v>
      </c>
      <c r="G154" s="34">
        <f t="shared" si="70"/>
        <v>0</v>
      </c>
      <c r="H154" s="34">
        <f t="shared" si="70"/>
        <v>0</v>
      </c>
      <c r="I154" s="34">
        <f t="shared" si="70"/>
        <v>0</v>
      </c>
      <c r="J154" s="33">
        <f t="shared" si="71"/>
        <v>0</v>
      </c>
      <c r="K154" s="34">
        <f t="shared" si="72"/>
        <v>0</v>
      </c>
      <c r="L154" s="34">
        <f t="shared" si="72"/>
        <v>0</v>
      </c>
      <c r="M154" s="34">
        <f t="shared" si="72"/>
        <v>0</v>
      </c>
      <c r="N154" s="33">
        <f t="shared" si="73"/>
        <v>0</v>
      </c>
      <c r="O154" s="34">
        <f t="shared" si="74"/>
        <v>0</v>
      </c>
      <c r="P154" s="34">
        <f t="shared" si="74"/>
        <v>0</v>
      </c>
      <c r="Q154" s="34">
        <f t="shared" si="74"/>
        <v>0</v>
      </c>
      <c r="R154" s="33">
        <f t="shared" si="75"/>
        <v>0</v>
      </c>
    </row>
    <row r="155" spans="1:18" s="26" customFormat="1" ht="21" hidden="1" x14ac:dyDescent="0.35">
      <c r="A155" s="35" t="s">
        <v>27</v>
      </c>
      <c r="B155" s="33">
        <f t="shared" si="67"/>
        <v>0</v>
      </c>
      <c r="C155" s="34">
        <f t="shared" si="68"/>
        <v>0</v>
      </c>
      <c r="D155" s="34">
        <f t="shared" si="68"/>
        <v>0</v>
      </c>
      <c r="E155" s="34">
        <f t="shared" si="68"/>
        <v>0</v>
      </c>
      <c r="F155" s="34">
        <f t="shared" si="69"/>
        <v>0</v>
      </c>
      <c r="G155" s="34">
        <f t="shared" si="70"/>
        <v>0</v>
      </c>
      <c r="H155" s="34">
        <f t="shared" si="70"/>
        <v>0</v>
      </c>
      <c r="I155" s="34">
        <f t="shared" si="70"/>
        <v>0</v>
      </c>
      <c r="J155" s="33">
        <f t="shared" si="71"/>
        <v>0</v>
      </c>
      <c r="K155" s="34">
        <f t="shared" si="72"/>
        <v>0</v>
      </c>
      <c r="L155" s="34">
        <f t="shared" si="72"/>
        <v>0</v>
      </c>
      <c r="M155" s="34">
        <f t="shared" si="72"/>
        <v>0</v>
      </c>
      <c r="N155" s="33">
        <f t="shared" si="73"/>
        <v>0</v>
      </c>
      <c r="O155" s="34">
        <f t="shared" si="74"/>
        <v>0</v>
      </c>
      <c r="P155" s="34">
        <f t="shared" si="74"/>
        <v>0</v>
      </c>
      <c r="Q155" s="34">
        <f t="shared" si="74"/>
        <v>0</v>
      </c>
      <c r="R155" s="33">
        <f t="shared" si="75"/>
        <v>0</v>
      </c>
    </row>
    <row r="156" spans="1:18" s="26" customFormat="1" ht="21" hidden="1" x14ac:dyDescent="0.35">
      <c r="A156" s="35" t="s">
        <v>26</v>
      </c>
      <c r="B156" s="33">
        <f t="shared" si="67"/>
        <v>0</v>
      </c>
      <c r="C156" s="34">
        <f t="shared" si="68"/>
        <v>0</v>
      </c>
      <c r="D156" s="34">
        <f t="shared" si="68"/>
        <v>0</v>
      </c>
      <c r="E156" s="34">
        <f t="shared" si="68"/>
        <v>0</v>
      </c>
      <c r="F156" s="34">
        <f t="shared" si="69"/>
        <v>0</v>
      </c>
      <c r="G156" s="34">
        <f t="shared" si="70"/>
        <v>0</v>
      </c>
      <c r="H156" s="34">
        <f t="shared" si="70"/>
        <v>0</v>
      </c>
      <c r="I156" s="34">
        <f t="shared" si="70"/>
        <v>0</v>
      </c>
      <c r="J156" s="33">
        <f t="shared" si="71"/>
        <v>0</v>
      </c>
      <c r="K156" s="34">
        <f t="shared" si="72"/>
        <v>0</v>
      </c>
      <c r="L156" s="34">
        <f t="shared" si="72"/>
        <v>0</v>
      </c>
      <c r="M156" s="34">
        <f t="shared" si="72"/>
        <v>0</v>
      </c>
      <c r="N156" s="33">
        <f t="shared" si="73"/>
        <v>0</v>
      </c>
      <c r="O156" s="34">
        <f t="shared" si="74"/>
        <v>0</v>
      </c>
      <c r="P156" s="34">
        <f t="shared" si="74"/>
        <v>0</v>
      </c>
      <c r="Q156" s="34">
        <f t="shared" si="74"/>
        <v>0</v>
      </c>
      <c r="R156" s="33">
        <f t="shared" si="75"/>
        <v>0</v>
      </c>
    </row>
    <row r="157" spans="1:18" s="26" customFormat="1" ht="21" hidden="1" x14ac:dyDescent="0.35">
      <c r="A157" s="38" t="s">
        <v>25</v>
      </c>
      <c r="B157" s="37">
        <f t="shared" ref="B157:R157" si="76">SUM(B158:B171)</f>
        <v>10000</v>
      </c>
      <c r="C157" s="37">
        <f t="shared" si="76"/>
        <v>0</v>
      </c>
      <c r="D157" s="37">
        <f t="shared" si="76"/>
        <v>0</v>
      </c>
      <c r="E157" s="37">
        <f t="shared" si="76"/>
        <v>0</v>
      </c>
      <c r="F157" s="37">
        <f t="shared" si="76"/>
        <v>0</v>
      </c>
      <c r="G157" s="37">
        <f t="shared" si="76"/>
        <v>5000</v>
      </c>
      <c r="H157" s="37">
        <f t="shared" si="76"/>
        <v>0</v>
      </c>
      <c r="I157" s="37">
        <f t="shared" si="76"/>
        <v>0</v>
      </c>
      <c r="J157" s="37">
        <f t="shared" si="76"/>
        <v>5000</v>
      </c>
      <c r="K157" s="37">
        <f t="shared" si="76"/>
        <v>5000</v>
      </c>
      <c r="L157" s="37">
        <f t="shared" si="76"/>
        <v>0</v>
      </c>
      <c r="M157" s="37">
        <f t="shared" si="76"/>
        <v>0</v>
      </c>
      <c r="N157" s="37">
        <f t="shared" si="76"/>
        <v>5000</v>
      </c>
      <c r="O157" s="37">
        <f t="shared" si="76"/>
        <v>0</v>
      </c>
      <c r="P157" s="37">
        <f t="shared" si="76"/>
        <v>0</v>
      </c>
      <c r="Q157" s="37">
        <f t="shared" si="76"/>
        <v>0</v>
      </c>
      <c r="R157" s="37">
        <f t="shared" si="76"/>
        <v>0</v>
      </c>
    </row>
    <row r="158" spans="1:18" s="26" customFormat="1" ht="21" x14ac:dyDescent="0.35">
      <c r="A158" s="35" t="s">
        <v>24</v>
      </c>
      <c r="B158" s="33">
        <f t="shared" ref="B158:B171" si="77">SUM(F158+J158+N158+R158)</f>
        <v>5000</v>
      </c>
      <c r="C158" s="34">
        <f t="shared" ref="C158:E171" si="78">+C38+C98</f>
        <v>0</v>
      </c>
      <c r="D158" s="34">
        <f t="shared" si="78"/>
        <v>0</v>
      </c>
      <c r="E158" s="34">
        <f t="shared" si="78"/>
        <v>0</v>
      </c>
      <c r="F158" s="34">
        <f t="shared" ref="F158:F171" si="79">SUM(C158:E158)</f>
        <v>0</v>
      </c>
      <c r="G158" s="34">
        <f t="shared" ref="G158:I171" si="80">+G38+G98</f>
        <v>5000</v>
      </c>
      <c r="H158" s="34">
        <f t="shared" si="80"/>
        <v>0</v>
      </c>
      <c r="I158" s="34">
        <f t="shared" si="80"/>
        <v>0</v>
      </c>
      <c r="J158" s="33">
        <f t="shared" ref="J158:J171" si="81">SUM(G158:I158)</f>
        <v>5000</v>
      </c>
      <c r="K158" s="34">
        <f t="shared" ref="K158:M171" si="82">+K38+K98</f>
        <v>0</v>
      </c>
      <c r="L158" s="34">
        <f t="shared" si="82"/>
        <v>0</v>
      </c>
      <c r="M158" s="34">
        <f t="shared" si="82"/>
        <v>0</v>
      </c>
      <c r="N158" s="33">
        <f t="shared" ref="N158:N171" si="83">SUM(K158:M158)</f>
        <v>0</v>
      </c>
      <c r="O158" s="34">
        <f t="shared" ref="O158:Q171" si="84">+O38+O98</f>
        <v>0</v>
      </c>
      <c r="P158" s="34">
        <f t="shared" si="84"/>
        <v>0</v>
      </c>
      <c r="Q158" s="34">
        <f t="shared" si="84"/>
        <v>0</v>
      </c>
      <c r="R158" s="33">
        <f t="shared" ref="R158:R171" si="85">SUM(O158:Q158)</f>
        <v>0</v>
      </c>
    </row>
    <row r="159" spans="1:18" s="26" customFormat="1" ht="21" hidden="1" x14ac:dyDescent="0.35">
      <c r="A159" s="35" t="s">
        <v>23</v>
      </c>
      <c r="B159" s="33">
        <f t="shared" si="77"/>
        <v>0</v>
      </c>
      <c r="C159" s="34">
        <f t="shared" si="78"/>
        <v>0</v>
      </c>
      <c r="D159" s="34">
        <f t="shared" si="78"/>
        <v>0</v>
      </c>
      <c r="E159" s="34">
        <f t="shared" si="78"/>
        <v>0</v>
      </c>
      <c r="F159" s="34">
        <f t="shared" si="79"/>
        <v>0</v>
      </c>
      <c r="G159" s="34">
        <f t="shared" si="80"/>
        <v>0</v>
      </c>
      <c r="H159" s="34">
        <f t="shared" si="80"/>
        <v>0</v>
      </c>
      <c r="I159" s="34">
        <f t="shared" si="80"/>
        <v>0</v>
      </c>
      <c r="J159" s="33">
        <f t="shared" si="81"/>
        <v>0</v>
      </c>
      <c r="K159" s="34">
        <f t="shared" si="82"/>
        <v>0</v>
      </c>
      <c r="L159" s="34">
        <f t="shared" si="82"/>
        <v>0</v>
      </c>
      <c r="M159" s="34">
        <f t="shared" si="82"/>
        <v>0</v>
      </c>
      <c r="N159" s="33">
        <f t="shared" si="83"/>
        <v>0</v>
      </c>
      <c r="O159" s="34">
        <f t="shared" si="84"/>
        <v>0</v>
      </c>
      <c r="P159" s="34">
        <f t="shared" si="84"/>
        <v>0</v>
      </c>
      <c r="Q159" s="34">
        <f t="shared" si="84"/>
        <v>0</v>
      </c>
      <c r="R159" s="33">
        <f t="shared" si="85"/>
        <v>0</v>
      </c>
    </row>
    <row r="160" spans="1:18" s="26" customFormat="1" ht="21" hidden="1" x14ac:dyDescent="0.35">
      <c r="A160" s="35" t="s">
        <v>22</v>
      </c>
      <c r="B160" s="33">
        <f t="shared" si="77"/>
        <v>0</v>
      </c>
      <c r="C160" s="34">
        <f t="shared" si="78"/>
        <v>0</v>
      </c>
      <c r="D160" s="34">
        <f t="shared" si="78"/>
        <v>0</v>
      </c>
      <c r="E160" s="34">
        <f t="shared" si="78"/>
        <v>0</v>
      </c>
      <c r="F160" s="34">
        <f t="shared" si="79"/>
        <v>0</v>
      </c>
      <c r="G160" s="34">
        <f t="shared" si="80"/>
        <v>0</v>
      </c>
      <c r="H160" s="34">
        <f t="shared" si="80"/>
        <v>0</v>
      </c>
      <c r="I160" s="34">
        <f t="shared" si="80"/>
        <v>0</v>
      </c>
      <c r="J160" s="33">
        <f t="shared" si="81"/>
        <v>0</v>
      </c>
      <c r="K160" s="34">
        <f t="shared" si="82"/>
        <v>0</v>
      </c>
      <c r="L160" s="34">
        <f t="shared" si="82"/>
        <v>0</v>
      </c>
      <c r="M160" s="34">
        <f t="shared" si="82"/>
        <v>0</v>
      </c>
      <c r="N160" s="33">
        <f t="shared" si="83"/>
        <v>0</v>
      </c>
      <c r="O160" s="34">
        <f t="shared" si="84"/>
        <v>0</v>
      </c>
      <c r="P160" s="34">
        <f t="shared" si="84"/>
        <v>0</v>
      </c>
      <c r="Q160" s="34">
        <f t="shared" si="84"/>
        <v>0</v>
      </c>
      <c r="R160" s="33">
        <f t="shared" si="85"/>
        <v>0</v>
      </c>
    </row>
    <row r="161" spans="1:18" s="26" customFormat="1" ht="21" hidden="1" x14ac:dyDescent="0.35">
      <c r="A161" s="35" t="s">
        <v>21</v>
      </c>
      <c r="B161" s="33">
        <f t="shared" si="77"/>
        <v>0</v>
      </c>
      <c r="C161" s="34">
        <f t="shared" si="78"/>
        <v>0</v>
      </c>
      <c r="D161" s="34">
        <f t="shared" si="78"/>
        <v>0</v>
      </c>
      <c r="E161" s="34">
        <f t="shared" si="78"/>
        <v>0</v>
      </c>
      <c r="F161" s="34">
        <f t="shared" si="79"/>
        <v>0</v>
      </c>
      <c r="G161" s="34">
        <f t="shared" si="80"/>
        <v>0</v>
      </c>
      <c r="H161" s="34">
        <f t="shared" si="80"/>
        <v>0</v>
      </c>
      <c r="I161" s="34">
        <f t="shared" si="80"/>
        <v>0</v>
      </c>
      <c r="J161" s="33">
        <f t="shared" si="81"/>
        <v>0</v>
      </c>
      <c r="K161" s="34">
        <f t="shared" si="82"/>
        <v>0</v>
      </c>
      <c r="L161" s="34">
        <f t="shared" si="82"/>
        <v>0</v>
      </c>
      <c r="M161" s="34">
        <f t="shared" si="82"/>
        <v>0</v>
      </c>
      <c r="N161" s="33">
        <f t="shared" si="83"/>
        <v>0</v>
      </c>
      <c r="O161" s="34">
        <f t="shared" si="84"/>
        <v>0</v>
      </c>
      <c r="P161" s="34">
        <f t="shared" si="84"/>
        <v>0</v>
      </c>
      <c r="Q161" s="34">
        <f t="shared" si="84"/>
        <v>0</v>
      </c>
      <c r="R161" s="33">
        <f t="shared" si="85"/>
        <v>0</v>
      </c>
    </row>
    <row r="162" spans="1:18" s="26" customFormat="1" ht="21" hidden="1" x14ac:dyDescent="0.35">
      <c r="A162" s="35" t="s">
        <v>20</v>
      </c>
      <c r="B162" s="33">
        <f t="shared" si="77"/>
        <v>0</v>
      </c>
      <c r="C162" s="34">
        <f t="shared" si="78"/>
        <v>0</v>
      </c>
      <c r="D162" s="34">
        <f t="shared" si="78"/>
        <v>0</v>
      </c>
      <c r="E162" s="34">
        <f t="shared" si="78"/>
        <v>0</v>
      </c>
      <c r="F162" s="34">
        <f t="shared" si="79"/>
        <v>0</v>
      </c>
      <c r="G162" s="34">
        <f t="shared" si="80"/>
        <v>0</v>
      </c>
      <c r="H162" s="34">
        <f t="shared" si="80"/>
        <v>0</v>
      </c>
      <c r="I162" s="34">
        <f t="shared" si="80"/>
        <v>0</v>
      </c>
      <c r="J162" s="33">
        <f t="shared" si="81"/>
        <v>0</v>
      </c>
      <c r="K162" s="34">
        <f t="shared" si="82"/>
        <v>0</v>
      </c>
      <c r="L162" s="34">
        <f t="shared" si="82"/>
        <v>0</v>
      </c>
      <c r="M162" s="34">
        <f t="shared" si="82"/>
        <v>0</v>
      </c>
      <c r="N162" s="33">
        <f t="shared" si="83"/>
        <v>0</v>
      </c>
      <c r="O162" s="34">
        <f t="shared" si="84"/>
        <v>0</v>
      </c>
      <c r="P162" s="34">
        <f t="shared" si="84"/>
        <v>0</v>
      </c>
      <c r="Q162" s="34">
        <f t="shared" si="84"/>
        <v>0</v>
      </c>
      <c r="R162" s="33">
        <f t="shared" si="85"/>
        <v>0</v>
      </c>
    </row>
    <row r="163" spans="1:18" s="26" customFormat="1" ht="21" hidden="1" x14ac:dyDescent="0.35">
      <c r="A163" s="35" t="s">
        <v>19</v>
      </c>
      <c r="B163" s="33">
        <f t="shared" si="77"/>
        <v>0</v>
      </c>
      <c r="C163" s="34">
        <f t="shared" si="78"/>
        <v>0</v>
      </c>
      <c r="D163" s="34">
        <f t="shared" si="78"/>
        <v>0</v>
      </c>
      <c r="E163" s="34">
        <f t="shared" si="78"/>
        <v>0</v>
      </c>
      <c r="F163" s="34">
        <f t="shared" si="79"/>
        <v>0</v>
      </c>
      <c r="G163" s="34">
        <f t="shared" si="80"/>
        <v>0</v>
      </c>
      <c r="H163" s="34">
        <f t="shared" si="80"/>
        <v>0</v>
      </c>
      <c r="I163" s="34">
        <f t="shared" si="80"/>
        <v>0</v>
      </c>
      <c r="J163" s="33">
        <f t="shared" si="81"/>
        <v>0</v>
      </c>
      <c r="K163" s="34">
        <f t="shared" si="82"/>
        <v>0</v>
      </c>
      <c r="L163" s="34">
        <f t="shared" si="82"/>
        <v>0</v>
      </c>
      <c r="M163" s="34">
        <f t="shared" si="82"/>
        <v>0</v>
      </c>
      <c r="N163" s="33">
        <f t="shared" si="83"/>
        <v>0</v>
      </c>
      <c r="O163" s="34">
        <f t="shared" si="84"/>
        <v>0</v>
      </c>
      <c r="P163" s="34">
        <f t="shared" si="84"/>
        <v>0</v>
      </c>
      <c r="Q163" s="34">
        <f t="shared" si="84"/>
        <v>0</v>
      </c>
      <c r="R163" s="33">
        <f t="shared" si="85"/>
        <v>0</v>
      </c>
    </row>
    <row r="164" spans="1:18" s="26" customFormat="1" ht="21" hidden="1" x14ac:dyDescent="0.35">
      <c r="A164" s="35" t="s">
        <v>18</v>
      </c>
      <c r="B164" s="33">
        <f t="shared" si="77"/>
        <v>0</v>
      </c>
      <c r="C164" s="34">
        <f t="shared" si="78"/>
        <v>0</v>
      </c>
      <c r="D164" s="34">
        <f t="shared" si="78"/>
        <v>0</v>
      </c>
      <c r="E164" s="34">
        <f t="shared" si="78"/>
        <v>0</v>
      </c>
      <c r="F164" s="34">
        <f t="shared" si="79"/>
        <v>0</v>
      </c>
      <c r="G164" s="34">
        <f t="shared" si="80"/>
        <v>0</v>
      </c>
      <c r="H164" s="34">
        <f t="shared" si="80"/>
        <v>0</v>
      </c>
      <c r="I164" s="34">
        <f t="shared" si="80"/>
        <v>0</v>
      </c>
      <c r="J164" s="33">
        <f t="shared" si="81"/>
        <v>0</v>
      </c>
      <c r="K164" s="34">
        <f t="shared" si="82"/>
        <v>0</v>
      </c>
      <c r="L164" s="34">
        <f t="shared" si="82"/>
        <v>0</v>
      </c>
      <c r="M164" s="34">
        <f t="shared" si="82"/>
        <v>0</v>
      </c>
      <c r="N164" s="33">
        <f t="shared" si="83"/>
        <v>0</v>
      </c>
      <c r="O164" s="34">
        <f t="shared" si="84"/>
        <v>0</v>
      </c>
      <c r="P164" s="34">
        <f t="shared" si="84"/>
        <v>0</v>
      </c>
      <c r="Q164" s="34">
        <f t="shared" si="84"/>
        <v>0</v>
      </c>
      <c r="R164" s="33">
        <f t="shared" si="85"/>
        <v>0</v>
      </c>
    </row>
    <row r="165" spans="1:18" s="26" customFormat="1" ht="21" hidden="1" x14ac:dyDescent="0.35">
      <c r="A165" s="35" t="s">
        <v>17</v>
      </c>
      <c r="B165" s="33">
        <f t="shared" si="77"/>
        <v>0</v>
      </c>
      <c r="C165" s="34">
        <f t="shared" si="78"/>
        <v>0</v>
      </c>
      <c r="D165" s="34">
        <f t="shared" si="78"/>
        <v>0</v>
      </c>
      <c r="E165" s="34">
        <f t="shared" si="78"/>
        <v>0</v>
      </c>
      <c r="F165" s="34">
        <f t="shared" si="79"/>
        <v>0</v>
      </c>
      <c r="G165" s="34">
        <f t="shared" si="80"/>
        <v>0</v>
      </c>
      <c r="H165" s="34">
        <f t="shared" si="80"/>
        <v>0</v>
      </c>
      <c r="I165" s="34">
        <f t="shared" si="80"/>
        <v>0</v>
      </c>
      <c r="J165" s="33">
        <f t="shared" si="81"/>
        <v>0</v>
      </c>
      <c r="K165" s="34">
        <f t="shared" si="82"/>
        <v>0</v>
      </c>
      <c r="L165" s="34">
        <f t="shared" si="82"/>
        <v>0</v>
      </c>
      <c r="M165" s="34">
        <f t="shared" si="82"/>
        <v>0</v>
      </c>
      <c r="N165" s="33">
        <f t="shared" si="83"/>
        <v>0</v>
      </c>
      <c r="O165" s="34">
        <f t="shared" si="84"/>
        <v>0</v>
      </c>
      <c r="P165" s="34">
        <f t="shared" si="84"/>
        <v>0</v>
      </c>
      <c r="Q165" s="34">
        <f t="shared" si="84"/>
        <v>0</v>
      </c>
      <c r="R165" s="33">
        <f t="shared" si="85"/>
        <v>0</v>
      </c>
    </row>
    <row r="166" spans="1:18" s="26" customFormat="1" ht="21" hidden="1" x14ac:dyDescent="0.35">
      <c r="A166" s="35" t="s">
        <v>16</v>
      </c>
      <c r="B166" s="33">
        <f t="shared" si="77"/>
        <v>0</v>
      </c>
      <c r="C166" s="34">
        <f t="shared" si="78"/>
        <v>0</v>
      </c>
      <c r="D166" s="34">
        <f t="shared" si="78"/>
        <v>0</v>
      </c>
      <c r="E166" s="34">
        <f t="shared" si="78"/>
        <v>0</v>
      </c>
      <c r="F166" s="34">
        <f t="shared" si="79"/>
        <v>0</v>
      </c>
      <c r="G166" s="34">
        <f t="shared" si="80"/>
        <v>0</v>
      </c>
      <c r="H166" s="34">
        <f t="shared" si="80"/>
        <v>0</v>
      </c>
      <c r="I166" s="34">
        <f t="shared" si="80"/>
        <v>0</v>
      </c>
      <c r="J166" s="33">
        <f t="shared" si="81"/>
        <v>0</v>
      </c>
      <c r="K166" s="34">
        <f t="shared" si="82"/>
        <v>0</v>
      </c>
      <c r="L166" s="34">
        <f t="shared" si="82"/>
        <v>0</v>
      </c>
      <c r="M166" s="34">
        <f t="shared" si="82"/>
        <v>0</v>
      </c>
      <c r="N166" s="33">
        <f t="shared" si="83"/>
        <v>0</v>
      </c>
      <c r="O166" s="34">
        <f t="shared" si="84"/>
        <v>0</v>
      </c>
      <c r="P166" s="34">
        <f t="shared" si="84"/>
        <v>0</v>
      </c>
      <c r="Q166" s="34">
        <f t="shared" si="84"/>
        <v>0</v>
      </c>
      <c r="R166" s="33">
        <f t="shared" si="85"/>
        <v>0</v>
      </c>
    </row>
    <row r="167" spans="1:18" s="26" customFormat="1" ht="21" x14ac:dyDescent="0.35">
      <c r="A167" s="52" t="s">
        <v>15</v>
      </c>
      <c r="B167" s="54">
        <f t="shared" si="77"/>
        <v>5000</v>
      </c>
      <c r="C167" s="83">
        <f t="shared" si="78"/>
        <v>0</v>
      </c>
      <c r="D167" s="83">
        <f t="shared" si="78"/>
        <v>0</v>
      </c>
      <c r="E167" s="83">
        <f t="shared" si="78"/>
        <v>0</v>
      </c>
      <c r="F167" s="83">
        <f t="shared" si="79"/>
        <v>0</v>
      </c>
      <c r="G167" s="83">
        <f t="shared" si="80"/>
        <v>0</v>
      </c>
      <c r="H167" s="83">
        <f t="shared" si="80"/>
        <v>0</v>
      </c>
      <c r="I167" s="83">
        <f t="shared" si="80"/>
        <v>0</v>
      </c>
      <c r="J167" s="54">
        <f t="shared" si="81"/>
        <v>0</v>
      </c>
      <c r="K167" s="83">
        <f t="shared" si="82"/>
        <v>5000</v>
      </c>
      <c r="L167" s="83">
        <f t="shared" si="82"/>
        <v>0</v>
      </c>
      <c r="M167" s="83">
        <f t="shared" si="82"/>
        <v>0</v>
      </c>
      <c r="N167" s="54">
        <f t="shared" si="83"/>
        <v>5000</v>
      </c>
      <c r="O167" s="83">
        <f t="shared" si="84"/>
        <v>0</v>
      </c>
      <c r="P167" s="83">
        <f t="shared" si="84"/>
        <v>0</v>
      </c>
      <c r="Q167" s="83">
        <f t="shared" si="84"/>
        <v>0</v>
      </c>
      <c r="R167" s="54">
        <f t="shared" si="85"/>
        <v>0</v>
      </c>
    </row>
    <row r="168" spans="1:18" s="26" customFormat="1" ht="21" hidden="1" x14ac:dyDescent="0.35">
      <c r="A168" s="80" t="s">
        <v>14</v>
      </c>
      <c r="B168" s="81">
        <f t="shared" si="77"/>
        <v>0</v>
      </c>
      <c r="C168" s="82">
        <f t="shared" si="78"/>
        <v>0</v>
      </c>
      <c r="D168" s="82">
        <f t="shared" si="78"/>
        <v>0</v>
      </c>
      <c r="E168" s="82">
        <f t="shared" si="78"/>
        <v>0</v>
      </c>
      <c r="F168" s="82">
        <f t="shared" si="79"/>
        <v>0</v>
      </c>
      <c r="G168" s="82">
        <f t="shared" si="80"/>
        <v>0</v>
      </c>
      <c r="H168" s="82">
        <f t="shared" si="80"/>
        <v>0</v>
      </c>
      <c r="I168" s="82">
        <f t="shared" si="80"/>
        <v>0</v>
      </c>
      <c r="J168" s="81">
        <f t="shared" si="81"/>
        <v>0</v>
      </c>
      <c r="K168" s="82">
        <f t="shared" si="82"/>
        <v>0</v>
      </c>
      <c r="L168" s="82">
        <f t="shared" si="82"/>
        <v>0</v>
      </c>
      <c r="M168" s="82">
        <f t="shared" si="82"/>
        <v>0</v>
      </c>
      <c r="N168" s="81">
        <f t="shared" si="83"/>
        <v>0</v>
      </c>
      <c r="O168" s="82">
        <f t="shared" si="84"/>
        <v>0</v>
      </c>
      <c r="P168" s="82">
        <f t="shared" si="84"/>
        <v>0</v>
      </c>
      <c r="Q168" s="82">
        <f t="shared" si="84"/>
        <v>0</v>
      </c>
      <c r="R168" s="81">
        <f t="shared" si="85"/>
        <v>0</v>
      </c>
    </row>
    <row r="169" spans="1:18" s="26" customFormat="1" ht="21" hidden="1" x14ac:dyDescent="0.35">
      <c r="A169" s="52" t="s">
        <v>13</v>
      </c>
      <c r="B169" s="54">
        <f t="shared" si="77"/>
        <v>0</v>
      </c>
      <c r="C169" s="83">
        <f t="shared" si="78"/>
        <v>0</v>
      </c>
      <c r="D169" s="83">
        <f t="shared" si="78"/>
        <v>0</v>
      </c>
      <c r="E169" s="83">
        <f t="shared" si="78"/>
        <v>0</v>
      </c>
      <c r="F169" s="83">
        <f t="shared" si="79"/>
        <v>0</v>
      </c>
      <c r="G169" s="83">
        <f t="shared" si="80"/>
        <v>0</v>
      </c>
      <c r="H169" s="83">
        <f t="shared" si="80"/>
        <v>0</v>
      </c>
      <c r="I169" s="83">
        <f t="shared" si="80"/>
        <v>0</v>
      </c>
      <c r="J169" s="54">
        <f t="shared" si="81"/>
        <v>0</v>
      </c>
      <c r="K169" s="83">
        <f t="shared" si="82"/>
        <v>0</v>
      </c>
      <c r="L169" s="83">
        <f t="shared" si="82"/>
        <v>0</v>
      </c>
      <c r="M169" s="83">
        <f t="shared" si="82"/>
        <v>0</v>
      </c>
      <c r="N169" s="54">
        <f t="shared" si="83"/>
        <v>0</v>
      </c>
      <c r="O169" s="83">
        <f t="shared" si="84"/>
        <v>0</v>
      </c>
      <c r="P169" s="83">
        <f t="shared" si="84"/>
        <v>0</v>
      </c>
      <c r="Q169" s="83">
        <f t="shared" si="84"/>
        <v>0</v>
      </c>
      <c r="R169" s="54">
        <f t="shared" si="85"/>
        <v>0</v>
      </c>
    </row>
    <row r="170" spans="1:18" s="26" customFormat="1" ht="21" hidden="1" x14ac:dyDescent="0.35">
      <c r="A170" s="80" t="s">
        <v>12</v>
      </c>
      <c r="B170" s="81">
        <f t="shared" si="77"/>
        <v>0</v>
      </c>
      <c r="C170" s="82">
        <f t="shared" si="78"/>
        <v>0</v>
      </c>
      <c r="D170" s="82">
        <f t="shared" si="78"/>
        <v>0</v>
      </c>
      <c r="E170" s="82">
        <f t="shared" si="78"/>
        <v>0</v>
      </c>
      <c r="F170" s="82">
        <f t="shared" si="79"/>
        <v>0</v>
      </c>
      <c r="G170" s="82">
        <f t="shared" si="80"/>
        <v>0</v>
      </c>
      <c r="H170" s="82">
        <f t="shared" si="80"/>
        <v>0</v>
      </c>
      <c r="I170" s="82">
        <f t="shared" si="80"/>
        <v>0</v>
      </c>
      <c r="J170" s="81">
        <f t="shared" si="81"/>
        <v>0</v>
      </c>
      <c r="K170" s="82">
        <f t="shared" si="82"/>
        <v>0</v>
      </c>
      <c r="L170" s="82">
        <f t="shared" si="82"/>
        <v>0</v>
      </c>
      <c r="M170" s="82">
        <f t="shared" si="82"/>
        <v>0</v>
      </c>
      <c r="N170" s="81">
        <f t="shared" si="83"/>
        <v>0</v>
      </c>
      <c r="O170" s="82">
        <f t="shared" si="84"/>
        <v>0</v>
      </c>
      <c r="P170" s="82">
        <f t="shared" si="84"/>
        <v>0</v>
      </c>
      <c r="Q170" s="82">
        <f t="shared" si="84"/>
        <v>0</v>
      </c>
      <c r="R170" s="81">
        <f t="shared" si="85"/>
        <v>0</v>
      </c>
    </row>
    <row r="171" spans="1:18" s="26" customFormat="1" ht="21" hidden="1" x14ac:dyDescent="0.35">
      <c r="A171" s="35" t="s">
        <v>11</v>
      </c>
      <c r="B171" s="33">
        <f t="shared" si="77"/>
        <v>0</v>
      </c>
      <c r="C171" s="34">
        <f t="shared" si="78"/>
        <v>0</v>
      </c>
      <c r="D171" s="34">
        <f t="shared" si="78"/>
        <v>0</v>
      </c>
      <c r="E171" s="34">
        <f t="shared" si="78"/>
        <v>0</v>
      </c>
      <c r="F171" s="34">
        <f t="shared" si="79"/>
        <v>0</v>
      </c>
      <c r="G171" s="34">
        <f t="shared" si="80"/>
        <v>0</v>
      </c>
      <c r="H171" s="34">
        <f t="shared" si="80"/>
        <v>0</v>
      </c>
      <c r="I171" s="34">
        <f t="shared" si="80"/>
        <v>0</v>
      </c>
      <c r="J171" s="33">
        <f t="shared" si="81"/>
        <v>0</v>
      </c>
      <c r="K171" s="34">
        <f t="shared" si="82"/>
        <v>0</v>
      </c>
      <c r="L171" s="34">
        <f t="shared" si="82"/>
        <v>0</v>
      </c>
      <c r="M171" s="34">
        <f t="shared" si="82"/>
        <v>0</v>
      </c>
      <c r="N171" s="33">
        <f t="shared" si="83"/>
        <v>0</v>
      </c>
      <c r="O171" s="34">
        <f t="shared" si="84"/>
        <v>0</v>
      </c>
      <c r="P171" s="34">
        <f t="shared" si="84"/>
        <v>0</v>
      </c>
      <c r="Q171" s="34">
        <f t="shared" si="84"/>
        <v>0</v>
      </c>
      <c r="R171" s="33">
        <f t="shared" si="85"/>
        <v>0</v>
      </c>
    </row>
    <row r="172" spans="1:18" s="26" customFormat="1" ht="21" hidden="1" x14ac:dyDescent="0.35">
      <c r="A172" s="38" t="s">
        <v>10</v>
      </c>
      <c r="B172" s="37">
        <f t="shared" ref="B172:R172" si="86">SUM(B173:B177)</f>
        <v>0</v>
      </c>
      <c r="C172" s="37">
        <f t="shared" si="86"/>
        <v>0</v>
      </c>
      <c r="D172" s="37">
        <f t="shared" si="86"/>
        <v>0</v>
      </c>
      <c r="E172" s="37">
        <f t="shared" si="86"/>
        <v>0</v>
      </c>
      <c r="F172" s="37">
        <f t="shared" si="86"/>
        <v>0</v>
      </c>
      <c r="G172" s="37">
        <f t="shared" si="86"/>
        <v>0</v>
      </c>
      <c r="H172" s="37">
        <f t="shared" si="86"/>
        <v>0</v>
      </c>
      <c r="I172" s="37">
        <f t="shared" si="86"/>
        <v>0</v>
      </c>
      <c r="J172" s="37">
        <f t="shared" si="86"/>
        <v>0</v>
      </c>
      <c r="K172" s="37">
        <f t="shared" si="86"/>
        <v>0</v>
      </c>
      <c r="L172" s="37">
        <f t="shared" si="86"/>
        <v>0</v>
      </c>
      <c r="M172" s="37">
        <f t="shared" si="86"/>
        <v>0</v>
      </c>
      <c r="N172" s="37">
        <f t="shared" si="86"/>
        <v>0</v>
      </c>
      <c r="O172" s="37">
        <f t="shared" si="86"/>
        <v>0</v>
      </c>
      <c r="P172" s="37">
        <f t="shared" si="86"/>
        <v>0</v>
      </c>
      <c r="Q172" s="37">
        <f t="shared" si="86"/>
        <v>0</v>
      </c>
      <c r="R172" s="37">
        <f t="shared" si="86"/>
        <v>0</v>
      </c>
    </row>
    <row r="173" spans="1:18" s="26" customFormat="1" ht="21" hidden="1" x14ac:dyDescent="0.35">
      <c r="A173" s="35" t="s">
        <v>9</v>
      </c>
      <c r="B173" s="33">
        <f>SUM(F173+J173+N173+R173)</f>
        <v>0</v>
      </c>
      <c r="C173" s="34">
        <f t="shared" ref="C173:E177" si="87">+C53+C113</f>
        <v>0</v>
      </c>
      <c r="D173" s="34">
        <f t="shared" si="87"/>
        <v>0</v>
      </c>
      <c r="E173" s="34">
        <f t="shared" si="87"/>
        <v>0</v>
      </c>
      <c r="F173" s="34">
        <f>SUM(C173:E173)</f>
        <v>0</v>
      </c>
      <c r="G173" s="34">
        <f t="shared" ref="G173:I177" si="88">+G53+G113</f>
        <v>0</v>
      </c>
      <c r="H173" s="34">
        <f t="shared" si="88"/>
        <v>0</v>
      </c>
      <c r="I173" s="34">
        <f t="shared" si="88"/>
        <v>0</v>
      </c>
      <c r="J173" s="33">
        <f>SUM(G173:I173)</f>
        <v>0</v>
      </c>
      <c r="K173" s="34">
        <f t="shared" ref="K173:M177" si="89">+K53+K113</f>
        <v>0</v>
      </c>
      <c r="L173" s="34">
        <f t="shared" si="89"/>
        <v>0</v>
      </c>
      <c r="M173" s="34">
        <f t="shared" si="89"/>
        <v>0</v>
      </c>
      <c r="N173" s="33">
        <f>SUM(K173:M173)</f>
        <v>0</v>
      </c>
      <c r="O173" s="34">
        <f t="shared" ref="O173:Q177" si="90">+O53+O113</f>
        <v>0</v>
      </c>
      <c r="P173" s="34">
        <f t="shared" si="90"/>
        <v>0</v>
      </c>
      <c r="Q173" s="34">
        <f t="shared" si="90"/>
        <v>0</v>
      </c>
      <c r="R173" s="33">
        <f>SUM(O173:Q173)</f>
        <v>0</v>
      </c>
    </row>
    <row r="174" spans="1:18" s="26" customFormat="1" ht="21" hidden="1" x14ac:dyDescent="0.35">
      <c r="A174" s="35" t="s">
        <v>8</v>
      </c>
      <c r="B174" s="33">
        <f>SUM(F174+J174+N174+R174)</f>
        <v>0</v>
      </c>
      <c r="C174" s="34">
        <f t="shared" si="87"/>
        <v>0</v>
      </c>
      <c r="D174" s="34">
        <f t="shared" si="87"/>
        <v>0</v>
      </c>
      <c r="E174" s="34">
        <f t="shared" si="87"/>
        <v>0</v>
      </c>
      <c r="F174" s="34">
        <f>SUM(C174:E174)</f>
        <v>0</v>
      </c>
      <c r="G174" s="34">
        <f t="shared" si="88"/>
        <v>0</v>
      </c>
      <c r="H174" s="34">
        <f t="shared" si="88"/>
        <v>0</v>
      </c>
      <c r="I174" s="34">
        <f t="shared" si="88"/>
        <v>0</v>
      </c>
      <c r="J174" s="33">
        <f>SUM(G174:I174)</f>
        <v>0</v>
      </c>
      <c r="K174" s="34">
        <f t="shared" si="89"/>
        <v>0</v>
      </c>
      <c r="L174" s="34">
        <f t="shared" si="89"/>
        <v>0</v>
      </c>
      <c r="M174" s="34">
        <f t="shared" si="89"/>
        <v>0</v>
      </c>
      <c r="N174" s="33">
        <f>SUM(K174:M174)</f>
        <v>0</v>
      </c>
      <c r="O174" s="34">
        <f t="shared" si="90"/>
        <v>0</v>
      </c>
      <c r="P174" s="34">
        <f t="shared" si="90"/>
        <v>0</v>
      </c>
      <c r="Q174" s="34">
        <f t="shared" si="90"/>
        <v>0</v>
      </c>
      <c r="R174" s="33">
        <f>SUM(O174:Q174)</f>
        <v>0</v>
      </c>
    </row>
    <row r="175" spans="1:18" s="26" customFormat="1" ht="21" hidden="1" x14ac:dyDescent="0.35">
      <c r="A175" s="35" t="s">
        <v>7</v>
      </c>
      <c r="B175" s="33">
        <f>SUM(F175+J175+N175+R175)</f>
        <v>0</v>
      </c>
      <c r="C175" s="34">
        <f t="shared" si="87"/>
        <v>0</v>
      </c>
      <c r="D175" s="34">
        <f t="shared" si="87"/>
        <v>0</v>
      </c>
      <c r="E175" s="34">
        <f t="shared" si="87"/>
        <v>0</v>
      </c>
      <c r="F175" s="34">
        <f>SUM(C175:E175)</f>
        <v>0</v>
      </c>
      <c r="G175" s="34">
        <f t="shared" si="88"/>
        <v>0</v>
      </c>
      <c r="H175" s="34">
        <f t="shared" si="88"/>
        <v>0</v>
      </c>
      <c r="I175" s="34">
        <f t="shared" si="88"/>
        <v>0</v>
      </c>
      <c r="J175" s="33">
        <f>SUM(G175:I175)</f>
        <v>0</v>
      </c>
      <c r="K175" s="34">
        <f t="shared" si="89"/>
        <v>0</v>
      </c>
      <c r="L175" s="34">
        <f t="shared" si="89"/>
        <v>0</v>
      </c>
      <c r="M175" s="34">
        <f t="shared" si="89"/>
        <v>0</v>
      </c>
      <c r="N175" s="33">
        <f>SUM(K175:M175)</f>
        <v>0</v>
      </c>
      <c r="O175" s="34">
        <f t="shared" si="90"/>
        <v>0</v>
      </c>
      <c r="P175" s="34">
        <f t="shared" si="90"/>
        <v>0</v>
      </c>
      <c r="Q175" s="34">
        <f t="shared" si="90"/>
        <v>0</v>
      </c>
      <c r="R175" s="33">
        <f>SUM(O175:Q175)</f>
        <v>0</v>
      </c>
    </row>
    <row r="176" spans="1:18" s="26" customFormat="1" ht="21" hidden="1" x14ac:dyDescent="0.35">
      <c r="A176" s="35" t="s">
        <v>6</v>
      </c>
      <c r="B176" s="33">
        <f>SUM(F176+J176+N176+R176)</f>
        <v>0</v>
      </c>
      <c r="C176" s="34">
        <f t="shared" si="87"/>
        <v>0</v>
      </c>
      <c r="D176" s="34">
        <f t="shared" si="87"/>
        <v>0</v>
      </c>
      <c r="E176" s="34">
        <f t="shared" si="87"/>
        <v>0</v>
      </c>
      <c r="F176" s="34">
        <f>SUM(C176:E176)</f>
        <v>0</v>
      </c>
      <c r="G176" s="34">
        <f t="shared" si="88"/>
        <v>0</v>
      </c>
      <c r="H176" s="34">
        <f t="shared" si="88"/>
        <v>0</v>
      </c>
      <c r="I176" s="34">
        <f t="shared" si="88"/>
        <v>0</v>
      </c>
      <c r="J176" s="33">
        <f>SUM(G176:I176)</f>
        <v>0</v>
      </c>
      <c r="K176" s="34">
        <f t="shared" si="89"/>
        <v>0</v>
      </c>
      <c r="L176" s="34">
        <f t="shared" si="89"/>
        <v>0</v>
      </c>
      <c r="M176" s="34">
        <f t="shared" si="89"/>
        <v>0</v>
      </c>
      <c r="N176" s="33">
        <f>SUM(K176:M176)</f>
        <v>0</v>
      </c>
      <c r="O176" s="34">
        <f t="shared" si="90"/>
        <v>0</v>
      </c>
      <c r="P176" s="34">
        <f t="shared" si="90"/>
        <v>0</v>
      </c>
      <c r="Q176" s="34">
        <f t="shared" si="90"/>
        <v>0</v>
      </c>
      <c r="R176" s="33">
        <f>SUM(O176:Q176)</f>
        <v>0</v>
      </c>
    </row>
    <row r="177" spans="1:18" s="26" customFormat="1" ht="21" hidden="1" x14ac:dyDescent="0.35">
      <c r="A177" s="35" t="s">
        <v>5</v>
      </c>
      <c r="B177" s="33">
        <f>SUM(F177+J177+N177+R177)</f>
        <v>0</v>
      </c>
      <c r="C177" s="34">
        <f t="shared" si="87"/>
        <v>0</v>
      </c>
      <c r="D177" s="34">
        <f t="shared" si="87"/>
        <v>0</v>
      </c>
      <c r="E177" s="34">
        <f t="shared" si="87"/>
        <v>0</v>
      </c>
      <c r="F177" s="34">
        <f>SUM(C177:E177)</f>
        <v>0</v>
      </c>
      <c r="G177" s="34">
        <f t="shared" si="88"/>
        <v>0</v>
      </c>
      <c r="H177" s="34">
        <f t="shared" si="88"/>
        <v>0</v>
      </c>
      <c r="I177" s="34">
        <f t="shared" si="88"/>
        <v>0</v>
      </c>
      <c r="J177" s="33">
        <f>SUM(G177:I177)</f>
        <v>0</v>
      </c>
      <c r="K177" s="34">
        <f t="shared" si="89"/>
        <v>0</v>
      </c>
      <c r="L177" s="34">
        <f t="shared" si="89"/>
        <v>0</v>
      </c>
      <c r="M177" s="34">
        <f t="shared" si="89"/>
        <v>0</v>
      </c>
      <c r="N177" s="33">
        <f>SUM(K177:M177)</f>
        <v>0</v>
      </c>
      <c r="O177" s="34">
        <f t="shared" si="90"/>
        <v>0</v>
      </c>
      <c r="P177" s="34">
        <f t="shared" si="90"/>
        <v>0</v>
      </c>
      <c r="Q177" s="34">
        <f t="shared" si="90"/>
        <v>0</v>
      </c>
      <c r="R177" s="33">
        <f>SUM(O177:Q177)</f>
        <v>0</v>
      </c>
    </row>
    <row r="178" spans="1:18" s="26" customFormat="1" ht="21" hidden="1" x14ac:dyDescent="0.35">
      <c r="A178" s="32" t="s">
        <v>4</v>
      </c>
      <c r="B178" s="36">
        <f t="shared" ref="B178:R178" si="91">SUM(B179:B180)</f>
        <v>0</v>
      </c>
      <c r="C178" s="36">
        <f t="shared" si="91"/>
        <v>0</v>
      </c>
      <c r="D178" s="36">
        <f t="shared" si="91"/>
        <v>0</v>
      </c>
      <c r="E178" s="36">
        <f t="shared" si="91"/>
        <v>0</v>
      </c>
      <c r="F178" s="36">
        <f t="shared" si="91"/>
        <v>0</v>
      </c>
      <c r="G178" s="36">
        <f t="shared" si="91"/>
        <v>0</v>
      </c>
      <c r="H178" s="36">
        <f t="shared" si="91"/>
        <v>0</v>
      </c>
      <c r="I178" s="36">
        <f t="shared" si="91"/>
        <v>0</v>
      </c>
      <c r="J178" s="36">
        <f t="shared" si="91"/>
        <v>0</v>
      </c>
      <c r="K178" s="36">
        <f t="shared" si="91"/>
        <v>0</v>
      </c>
      <c r="L178" s="36">
        <f t="shared" si="91"/>
        <v>0</v>
      </c>
      <c r="M178" s="36">
        <f t="shared" si="91"/>
        <v>0</v>
      </c>
      <c r="N178" s="36">
        <f t="shared" si="91"/>
        <v>0</v>
      </c>
      <c r="O178" s="36">
        <f t="shared" si="91"/>
        <v>0</v>
      </c>
      <c r="P178" s="36">
        <f t="shared" si="91"/>
        <v>0</v>
      </c>
      <c r="Q178" s="36">
        <f t="shared" si="91"/>
        <v>0</v>
      </c>
      <c r="R178" s="36">
        <f t="shared" si="91"/>
        <v>0</v>
      </c>
    </row>
    <row r="179" spans="1:18" s="26" customFormat="1" ht="21" hidden="1" x14ac:dyDescent="0.35">
      <c r="A179" s="35" t="s">
        <v>3</v>
      </c>
      <c r="B179" s="33">
        <f>SUM(F179+J179+N179+R179)</f>
        <v>0</v>
      </c>
      <c r="C179" s="34">
        <f t="shared" ref="C179:E182" si="92">+C59+C119</f>
        <v>0</v>
      </c>
      <c r="D179" s="34">
        <f t="shared" si="92"/>
        <v>0</v>
      </c>
      <c r="E179" s="34">
        <f t="shared" si="92"/>
        <v>0</v>
      </c>
      <c r="F179" s="33">
        <f>SUM(C179:E179)</f>
        <v>0</v>
      </c>
      <c r="G179" s="34">
        <f t="shared" ref="G179:I182" si="93">+G59+G119</f>
        <v>0</v>
      </c>
      <c r="H179" s="34">
        <f t="shared" si="93"/>
        <v>0</v>
      </c>
      <c r="I179" s="34">
        <f t="shared" si="93"/>
        <v>0</v>
      </c>
      <c r="J179" s="33">
        <f>SUM(G179:I179)</f>
        <v>0</v>
      </c>
      <c r="K179" s="34">
        <f t="shared" ref="K179:M182" si="94">+K59+K119</f>
        <v>0</v>
      </c>
      <c r="L179" s="34">
        <f t="shared" si="94"/>
        <v>0</v>
      </c>
      <c r="M179" s="34">
        <f t="shared" si="94"/>
        <v>0</v>
      </c>
      <c r="N179" s="33">
        <f>SUM(K179:M179)</f>
        <v>0</v>
      </c>
      <c r="O179" s="34">
        <f t="shared" ref="O179:Q182" si="95">+O59+O119</f>
        <v>0</v>
      </c>
      <c r="P179" s="34">
        <f t="shared" si="95"/>
        <v>0</v>
      </c>
      <c r="Q179" s="34">
        <f t="shared" si="95"/>
        <v>0</v>
      </c>
      <c r="R179" s="33">
        <f>SUM(O179:Q179)</f>
        <v>0</v>
      </c>
    </row>
    <row r="180" spans="1:18" s="26" customFormat="1" ht="21" hidden="1" x14ac:dyDescent="0.35">
      <c r="A180" s="35" t="s">
        <v>2</v>
      </c>
      <c r="B180" s="33">
        <f>SUM(F180+J180+N180+R180)</f>
        <v>0</v>
      </c>
      <c r="C180" s="34">
        <f t="shared" si="92"/>
        <v>0</v>
      </c>
      <c r="D180" s="34">
        <f t="shared" si="92"/>
        <v>0</v>
      </c>
      <c r="E180" s="34">
        <f t="shared" si="92"/>
        <v>0</v>
      </c>
      <c r="F180" s="33">
        <f>SUM(C180:E180)</f>
        <v>0</v>
      </c>
      <c r="G180" s="34">
        <f t="shared" si="93"/>
        <v>0</v>
      </c>
      <c r="H180" s="34">
        <f t="shared" si="93"/>
        <v>0</v>
      </c>
      <c r="I180" s="34">
        <f t="shared" si="93"/>
        <v>0</v>
      </c>
      <c r="J180" s="33">
        <f>SUM(G180:I180)</f>
        <v>0</v>
      </c>
      <c r="K180" s="34">
        <f t="shared" si="94"/>
        <v>0</v>
      </c>
      <c r="L180" s="34">
        <f t="shared" si="94"/>
        <v>0</v>
      </c>
      <c r="M180" s="34">
        <f t="shared" si="94"/>
        <v>0</v>
      </c>
      <c r="N180" s="33">
        <f>SUM(K180:M180)</f>
        <v>0</v>
      </c>
      <c r="O180" s="34">
        <f t="shared" si="95"/>
        <v>0</v>
      </c>
      <c r="P180" s="34">
        <f t="shared" si="95"/>
        <v>0</v>
      </c>
      <c r="Q180" s="34">
        <f t="shared" si="95"/>
        <v>0</v>
      </c>
      <c r="R180" s="33">
        <f>SUM(O180:Q180)</f>
        <v>0</v>
      </c>
    </row>
    <row r="181" spans="1:18" s="26" customFormat="1" ht="21" hidden="1" x14ac:dyDescent="0.35">
      <c r="A181" s="32" t="s">
        <v>1</v>
      </c>
      <c r="B181" s="30">
        <f>SUM(F181+J181+N181+R181)</f>
        <v>0</v>
      </c>
      <c r="C181" s="31">
        <f t="shared" si="92"/>
        <v>0</v>
      </c>
      <c r="D181" s="31">
        <f t="shared" si="92"/>
        <v>0</v>
      </c>
      <c r="E181" s="31">
        <f t="shared" si="92"/>
        <v>0</v>
      </c>
      <c r="F181" s="30">
        <f>SUM(C181:E181)</f>
        <v>0</v>
      </c>
      <c r="G181" s="31">
        <f t="shared" si="93"/>
        <v>0</v>
      </c>
      <c r="H181" s="31">
        <f t="shared" si="93"/>
        <v>0</v>
      </c>
      <c r="I181" s="31">
        <f t="shared" si="93"/>
        <v>0</v>
      </c>
      <c r="J181" s="30">
        <f>SUM(G181:I181)</f>
        <v>0</v>
      </c>
      <c r="K181" s="31">
        <f t="shared" si="94"/>
        <v>0</v>
      </c>
      <c r="L181" s="31">
        <f t="shared" si="94"/>
        <v>0</v>
      </c>
      <c r="M181" s="31">
        <f t="shared" si="94"/>
        <v>0</v>
      </c>
      <c r="N181" s="30">
        <f>SUM(K181:M181)</f>
        <v>0</v>
      </c>
      <c r="O181" s="31">
        <f t="shared" si="95"/>
        <v>0</v>
      </c>
      <c r="P181" s="31">
        <f t="shared" si="95"/>
        <v>0</v>
      </c>
      <c r="Q181" s="31">
        <f t="shared" si="95"/>
        <v>0</v>
      </c>
      <c r="R181" s="30">
        <f>SUM(O181:Q181)</f>
        <v>0</v>
      </c>
    </row>
    <row r="182" spans="1:18" s="26" customFormat="1" ht="21" hidden="1" x14ac:dyDescent="0.35">
      <c r="A182" s="29" t="s">
        <v>0</v>
      </c>
      <c r="B182" s="27">
        <f>SUM(F182+J182+N182+R182)</f>
        <v>0</v>
      </c>
      <c r="C182" s="28">
        <f t="shared" si="92"/>
        <v>0</v>
      </c>
      <c r="D182" s="28">
        <f t="shared" si="92"/>
        <v>0</v>
      </c>
      <c r="E182" s="28">
        <f t="shared" si="92"/>
        <v>0</v>
      </c>
      <c r="F182" s="27">
        <f>SUM(C182:E182)</f>
        <v>0</v>
      </c>
      <c r="G182" s="28">
        <f t="shared" si="93"/>
        <v>0</v>
      </c>
      <c r="H182" s="28">
        <f t="shared" si="93"/>
        <v>0</v>
      </c>
      <c r="I182" s="28">
        <f t="shared" si="93"/>
        <v>0</v>
      </c>
      <c r="J182" s="27">
        <f>SUM(G182:I182)</f>
        <v>0</v>
      </c>
      <c r="K182" s="28">
        <f t="shared" si="94"/>
        <v>0</v>
      </c>
      <c r="L182" s="28">
        <f t="shared" si="94"/>
        <v>0</v>
      </c>
      <c r="M182" s="28">
        <f t="shared" si="94"/>
        <v>0</v>
      </c>
      <c r="N182" s="27">
        <f>SUM(K182:M182)</f>
        <v>0</v>
      </c>
      <c r="O182" s="28">
        <f t="shared" si="95"/>
        <v>0</v>
      </c>
      <c r="P182" s="28">
        <f t="shared" si="95"/>
        <v>0</v>
      </c>
      <c r="Q182" s="28">
        <f t="shared" si="95"/>
        <v>0</v>
      </c>
      <c r="R182" s="27">
        <f>SUM(O182:Q182)</f>
        <v>0</v>
      </c>
    </row>
  </sheetData>
  <mergeCells count="31">
    <mergeCell ref="N125:N126"/>
    <mergeCell ref="A3:I3"/>
    <mergeCell ref="O125:Q125"/>
    <mergeCell ref="R125:R126"/>
    <mergeCell ref="K65:M65"/>
    <mergeCell ref="N65:N66"/>
    <mergeCell ref="O65:Q65"/>
    <mergeCell ref="R65:R66"/>
    <mergeCell ref="K125:M125"/>
    <mergeCell ref="A125:A126"/>
    <mergeCell ref="B125:B126"/>
    <mergeCell ref="C125:E125"/>
    <mergeCell ref="F125:F126"/>
    <mergeCell ref="G125:I125"/>
    <mergeCell ref="J125:J126"/>
    <mergeCell ref="N5:N6"/>
    <mergeCell ref="O5:Q5"/>
    <mergeCell ref="R5:R6"/>
    <mergeCell ref="A65:A66"/>
    <mergeCell ref="B65:B66"/>
    <mergeCell ref="C65:E65"/>
    <mergeCell ref="F65:F66"/>
    <mergeCell ref="G65:I65"/>
    <mergeCell ref="A5:A6"/>
    <mergeCell ref="B5:B6"/>
    <mergeCell ref="C5:E5"/>
    <mergeCell ref="F5:F6"/>
    <mergeCell ref="G5:I5"/>
    <mergeCell ref="J5:J6"/>
    <mergeCell ref="K5:M5"/>
    <mergeCell ref="J65:J66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62"/>
  <sheetViews>
    <sheetView zoomScale="90" zoomScaleNormal="90" workbookViewId="0">
      <pane xSplit="2" ySplit="7" topLeftCell="F8" activePane="bottomRight" state="frozenSplit"/>
      <selection activeCell="T32" sqref="T32"/>
      <selection pane="topRight" activeCell="T32" sqref="T32"/>
      <selection pane="bottomLeft" activeCell="T32" sqref="T32"/>
      <selection pane="bottomRight" activeCell="B7" sqref="B7"/>
    </sheetView>
  </sheetViews>
  <sheetFormatPr defaultRowHeight="14.25" x14ac:dyDescent="0.2"/>
  <cols>
    <col min="1" max="1" width="27.875" customWidth="1"/>
    <col min="2" max="18" width="13.375" style="1" customWidth="1"/>
  </cols>
  <sheetData>
    <row r="1" spans="1:20" s="15" customFormat="1" ht="21" x14ac:dyDescent="0.35">
      <c r="A1" s="70" t="s">
        <v>94</v>
      </c>
      <c r="B1" s="70"/>
      <c r="C1" s="70"/>
      <c r="D1" s="70"/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60"/>
      <c r="T1" s="60"/>
    </row>
    <row r="2" spans="1:20" ht="20.25" x14ac:dyDescent="0.3">
      <c r="A2" s="14" t="s">
        <v>102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20" ht="21" x14ac:dyDescent="0.25">
      <c r="A3" s="136" t="s">
        <v>79</v>
      </c>
      <c r="B3" s="136"/>
      <c r="C3" s="136"/>
      <c r="D3" s="136"/>
      <c r="E3" s="136"/>
      <c r="F3" s="136"/>
      <c r="G3" s="136"/>
      <c r="H3" s="136"/>
      <c r="I3" s="136"/>
      <c r="J3" s="67"/>
      <c r="K3" s="68"/>
      <c r="L3" s="68"/>
      <c r="M3" s="68"/>
      <c r="N3" s="68"/>
      <c r="O3" s="69"/>
      <c r="P3" s="69"/>
      <c r="Q3" s="69"/>
      <c r="R3" s="69"/>
    </row>
    <row r="4" spans="1:20" s="2" customFormat="1" ht="19.5" x14ac:dyDescent="0.3">
      <c r="A4" s="61" t="s">
        <v>96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16"/>
      <c r="T4" s="3"/>
    </row>
    <row r="5" spans="1:20" s="26" customFormat="1" ht="21" x14ac:dyDescent="0.35">
      <c r="A5" s="218" t="s">
        <v>65</v>
      </c>
      <c r="B5" s="220" t="s">
        <v>64</v>
      </c>
      <c r="C5" s="213" t="s">
        <v>63</v>
      </c>
      <c r="D5" s="214"/>
      <c r="E5" s="215"/>
      <c r="F5" s="216" t="s">
        <v>62</v>
      </c>
      <c r="G5" s="213" t="s">
        <v>61</v>
      </c>
      <c r="H5" s="214"/>
      <c r="I5" s="215"/>
      <c r="J5" s="216" t="s">
        <v>60</v>
      </c>
      <c r="K5" s="213" t="s">
        <v>59</v>
      </c>
      <c r="L5" s="214"/>
      <c r="M5" s="215"/>
      <c r="N5" s="216" t="s">
        <v>58</v>
      </c>
      <c r="O5" s="213" t="s">
        <v>57</v>
      </c>
      <c r="P5" s="214"/>
      <c r="Q5" s="215"/>
      <c r="R5" s="216" t="s">
        <v>56</v>
      </c>
    </row>
    <row r="6" spans="1:20" s="41" customFormat="1" ht="21" x14ac:dyDescent="0.2">
      <c r="A6" s="219"/>
      <c r="B6" s="221"/>
      <c r="C6" s="125">
        <v>24381</v>
      </c>
      <c r="D6" s="125">
        <v>24412</v>
      </c>
      <c r="E6" s="125">
        <v>24442</v>
      </c>
      <c r="F6" s="217"/>
      <c r="G6" s="125">
        <v>24473</v>
      </c>
      <c r="H6" s="125">
        <v>24504</v>
      </c>
      <c r="I6" s="125">
        <v>24532</v>
      </c>
      <c r="J6" s="217"/>
      <c r="K6" s="125">
        <v>24563</v>
      </c>
      <c r="L6" s="125">
        <v>24593</v>
      </c>
      <c r="M6" s="125">
        <v>24624</v>
      </c>
      <c r="N6" s="217"/>
      <c r="O6" s="125">
        <v>24654</v>
      </c>
      <c r="P6" s="125">
        <v>24685</v>
      </c>
      <c r="Q6" s="125">
        <v>24716</v>
      </c>
      <c r="R6" s="217"/>
    </row>
    <row r="7" spans="1:20" s="26" customFormat="1" ht="21.75" thickBot="1" x14ac:dyDescent="0.4">
      <c r="A7" s="132" t="s">
        <v>55</v>
      </c>
      <c r="B7" s="133">
        <f t="shared" ref="B7:R7" si="0">SUM(B8+B13+B58+B61+B62)</f>
        <v>318400</v>
      </c>
      <c r="C7" s="133">
        <f t="shared" si="0"/>
        <v>0</v>
      </c>
      <c r="D7" s="133">
        <f t="shared" si="0"/>
        <v>0</v>
      </c>
      <c r="E7" s="133">
        <f t="shared" si="0"/>
        <v>41392</v>
      </c>
      <c r="F7" s="133">
        <f t="shared" si="0"/>
        <v>41392</v>
      </c>
      <c r="G7" s="133">
        <f t="shared" si="0"/>
        <v>41392</v>
      </c>
      <c r="H7" s="133">
        <f t="shared" si="0"/>
        <v>41392</v>
      </c>
      <c r="I7" s="133">
        <f t="shared" si="0"/>
        <v>41392</v>
      </c>
      <c r="J7" s="133">
        <f t="shared" si="0"/>
        <v>124176</v>
      </c>
      <c r="K7" s="133">
        <f t="shared" si="0"/>
        <v>41392</v>
      </c>
      <c r="L7" s="133">
        <f t="shared" si="0"/>
        <v>0</v>
      </c>
      <c r="M7" s="133">
        <f t="shared" si="0"/>
        <v>79600</v>
      </c>
      <c r="N7" s="133">
        <f t="shared" si="0"/>
        <v>120992</v>
      </c>
      <c r="O7" s="133">
        <f t="shared" si="0"/>
        <v>0</v>
      </c>
      <c r="P7" s="133">
        <f t="shared" si="0"/>
        <v>0</v>
      </c>
      <c r="Q7" s="133">
        <f t="shared" si="0"/>
        <v>31840</v>
      </c>
      <c r="R7" s="133">
        <f t="shared" si="0"/>
        <v>31840</v>
      </c>
    </row>
    <row r="8" spans="1:20" s="2" customFormat="1" ht="19.5" hidden="1" x14ac:dyDescent="0.3">
      <c r="A8" s="126" t="s">
        <v>54</v>
      </c>
      <c r="B8" s="127">
        <f t="shared" ref="B8:R8" si="1">SUM(B9:B12)</f>
        <v>0</v>
      </c>
      <c r="C8" s="127">
        <f t="shared" si="1"/>
        <v>0</v>
      </c>
      <c r="D8" s="127">
        <f t="shared" si="1"/>
        <v>0</v>
      </c>
      <c r="E8" s="127">
        <f t="shared" si="1"/>
        <v>0</v>
      </c>
      <c r="F8" s="127">
        <f t="shared" si="1"/>
        <v>0</v>
      </c>
      <c r="G8" s="127">
        <f t="shared" si="1"/>
        <v>0</v>
      </c>
      <c r="H8" s="127">
        <f t="shared" si="1"/>
        <v>0</v>
      </c>
      <c r="I8" s="127">
        <f t="shared" si="1"/>
        <v>0</v>
      </c>
      <c r="J8" s="127">
        <f t="shared" si="1"/>
        <v>0</v>
      </c>
      <c r="K8" s="127">
        <f t="shared" si="1"/>
        <v>0</v>
      </c>
      <c r="L8" s="127">
        <f t="shared" si="1"/>
        <v>0</v>
      </c>
      <c r="M8" s="127">
        <f t="shared" si="1"/>
        <v>0</v>
      </c>
      <c r="N8" s="127">
        <f t="shared" si="1"/>
        <v>0</v>
      </c>
      <c r="O8" s="127">
        <f t="shared" si="1"/>
        <v>0</v>
      </c>
      <c r="P8" s="127">
        <f t="shared" si="1"/>
        <v>0</v>
      </c>
      <c r="Q8" s="127">
        <f t="shared" si="1"/>
        <v>0</v>
      </c>
      <c r="R8" s="127">
        <f t="shared" si="1"/>
        <v>0</v>
      </c>
      <c r="S8" s="16"/>
      <c r="T8" s="3"/>
    </row>
    <row r="9" spans="1:20" s="2" customFormat="1" ht="19.5" hidden="1" x14ac:dyDescent="0.3">
      <c r="A9" s="23" t="s">
        <v>53</v>
      </c>
      <c r="B9" s="20">
        <f>SUM(F9+J9+N9+R9)</f>
        <v>0</v>
      </c>
      <c r="C9" s="21"/>
      <c r="D9" s="21"/>
      <c r="E9" s="21"/>
      <c r="F9" s="20">
        <f>SUM(C9:E9)</f>
        <v>0</v>
      </c>
      <c r="G9" s="21"/>
      <c r="H9" s="21"/>
      <c r="I9" s="21"/>
      <c r="J9" s="20">
        <f>SUM(G9:I9)</f>
        <v>0</v>
      </c>
      <c r="K9" s="21"/>
      <c r="L9" s="21"/>
      <c r="M9" s="21"/>
      <c r="N9" s="20">
        <f>SUM(K9:M9)</f>
        <v>0</v>
      </c>
      <c r="O9" s="21"/>
      <c r="P9" s="21"/>
      <c r="Q9" s="21"/>
      <c r="R9" s="20">
        <f>SUM(O9:Q9)</f>
        <v>0</v>
      </c>
      <c r="S9" s="16"/>
      <c r="T9" s="3"/>
    </row>
    <row r="10" spans="1:20" s="2" customFormat="1" ht="19.5" hidden="1" x14ac:dyDescent="0.3">
      <c r="A10" s="23" t="s">
        <v>52</v>
      </c>
      <c r="B10" s="20">
        <f>SUM(F10+J10+N10+R10)</f>
        <v>0</v>
      </c>
      <c r="C10" s="21"/>
      <c r="D10" s="21"/>
      <c r="E10" s="21"/>
      <c r="F10" s="20">
        <f>SUM(C10:E10)</f>
        <v>0</v>
      </c>
      <c r="G10" s="21"/>
      <c r="H10" s="21"/>
      <c r="I10" s="21"/>
      <c r="J10" s="20">
        <f>SUM(G10:I10)</f>
        <v>0</v>
      </c>
      <c r="K10" s="21"/>
      <c r="L10" s="21"/>
      <c r="M10" s="21"/>
      <c r="N10" s="20">
        <f>SUM(K10:M10)</f>
        <v>0</v>
      </c>
      <c r="O10" s="21"/>
      <c r="P10" s="21"/>
      <c r="Q10" s="21"/>
      <c r="R10" s="20">
        <f>SUM(O10:Q10)</f>
        <v>0</v>
      </c>
      <c r="S10" s="16"/>
      <c r="T10" s="3"/>
    </row>
    <row r="11" spans="1:20" s="2" customFormat="1" ht="19.5" hidden="1" x14ac:dyDescent="0.3">
      <c r="A11" s="23" t="s">
        <v>51</v>
      </c>
      <c r="B11" s="20">
        <f>SUM(F11+J11+N11+R11)</f>
        <v>0</v>
      </c>
      <c r="C11" s="21"/>
      <c r="D11" s="21"/>
      <c r="E11" s="21"/>
      <c r="F11" s="20">
        <f>SUM(C11:E11)</f>
        <v>0</v>
      </c>
      <c r="G11" s="21"/>
      <c r="H11" s="21"/>
      <c r="I11" s="21"/>
      <c r="J11" s="20">
        <f>SUM(G11:I11)</f>
        <v>0</v>
      </c>
      <c r="K11" s="21"/>
      <c r="L11" s="21"/>
      <c r="M11" s="21"/>
      <c r="N11" s="20">
        <f>SUM(K11:M11)</f>
        <v>0</v>
      </c>
      <c r="O11" s="21"/>
      <c r="P11" s="21"/>
      <c r="Q11" s="21"/>
      <c r="R11" s="20">
        <f>SUM(O11:Q11)</f>
        <v>0</v>
      </c>
      <c r="S11" s="16"/>
      <c r="T11" s="3"/>
    </row>
    <row r="12" spans="1:20" s="2" customFormat="1" ht="19.5" hidden="1" x14ac:dyDescent="0.3">
      <c r="A12" s="23" t="s">
        <v>50</v>
      </c>
      <c r="B12" s="20">
        <f>SUM(F12+J12+N12+R12)</f>
        <v>0</v>
      </c>
      <c r="C12" s="21"/>
      <c r="D12" s="21"/>
      <c r="E12" s="21"/>
      <c r="F12" s="20">
        <f>SUM(C12:E12)</f>
        <v>0</v>
      </c>
      <c r="G12" s="21"/>
      <c r="H12" s="21"/>
      <c r="I12" s="21"/>
      <c r="J12" s="20">
        <f>SUM(G12:I12)</f>
        <v>0</v>
      </c>
      <c r="K12" s="21"/>
      <c r="L12" s="21"/>
      <c r="M12" s="21"/>
      <c r="N12" s="20">
        <f>SUM(K12:M12)</f>
        <v>0</v>
      </c>
      <c r="O12" s="21"/>
      <c r="P12" s="21"/>
      <c r="Q12" s="21"/>
      <c r="R12" s="20">
        <f>SUM(O12:Q12)</f>
        <v>0</v>
      </c>
      <c r="S12" s="16"/>
      <c r="T12" s="3"/>
    </row>
    <row r="13" spans="1:20" s="2" customFormat="1" ht="19.5" hidden="1" x14ac:dyDescent="0.3">
      <c r="A13" s="22" t="s">
        <v>49</v>
      </c>
      <c r="B13" s="24">
        <f t="shared" ref="B13:R13" si="2">SUM(B14+B52)</f>
        <v>318400</v>
      </c>
      <c r="C13" s="24">
        <f t="shared" si="2"/>
        <v>0</v>
      </c>
      <c r="D13" s="24">
        <f t="shared" si="2"/>
        <v>0</v>
      </c>
      <c r="E13" s="24">
        <f t="shared" si="2"/>
        <v>41392</v>
      </c>
      <c r="F13" s="24">
        <f t="shared" si="2"/>
        <v>41392</v>
      </c>
      <c r="G13" s="24">
        <f t="shared" si="2"/>
        <v>41392</v>
      </c>
      <c r="H13" s="24">
        <f t="shared" si="2"/>
        <v>41392</v>
      </c>
      <c r="I13" s="24">
        <f t="shared" si="2"/>
        <v>41392</v>
      </c>
      <c r="J13" s="24">
        <f t="shared" si="2"/>
        <v>124176</v>
      </c>
      <c r="K13" s="24">
        <f t="shared" si="2"/>
        <v>41392</v>
      </c>
      <c r="L13" s="24">
        <f t="shared" si="2"/>
        <v>0</v>
      </c>
      <c r="M13" s="24">
        <f t="shared" si="2"/>
        <v>79600</v>
      </c>
      <c r="N13" s="24">
        <f t="shared" si="2"/>
        <v>120992</v>
      </c>
      <c r="O13" s="24">
        <f t="shared" si="2"/>
        <v>0</v>
      </c>
      <c r="P13" s="24">
        <f t="shared" si="2"/>
        <v>0</v>
      </c>
      <c r="Q13" s="24">
        <f t="shared" si="2"/>
        <v>31840</v>
      </c>
      <c r="R13" s="24">
        <f t="shared" si="2"/>
        <v>31840</v>
      </c>
      <c r="S13" s="16"/>
      <c r="T13" s="3"/>
    </row>
    <row r="14" spans="1:20" s="2" customFormat="1" ht="19.5" hidden="1" x14ac:dyDescent="0.3">
      <c r="A14" s="23" t="s">
        <v>48</v>
      </c>
      <c r="B14" s="20">
        <f t="shared" ref="B14:R14" si="3">SUM(B15+B24+B37)</f>
        <v>318400</v>
      </c>
      <c r="C14" s="20">
        <f t="shared" si="3"/>
        <v>0</v>
      </c>
      <c r="D14" s="20">
        <f t="shared" si="3"/>
        <v>0</v>
      </c>
      <c r="E14" s="20">
        <f t="shared" si="3"/>
        <v>41392</v>
      </c>
      <c r="F14" s="20">
        <f t="shared" si="3"/>
        <v>41392</v>
      </c>
      <c r="G14" s="20">
        <f t="shared" si="3"/>
        <v>41392</v>
      </c>
      <c r="H14" s="20">
        <f t="shared" si="3"/>
        <v>41392</v>
      </c>
      <c r="I14" s="20">
        <f t="shared" si="3"/>
        <v>41392</v>
      </c>
      <c r="J14" s="20">
        <f t="shared" si="3"/>
        <v>124176</v>
      </c>
      <c r="K14" s="20">
        <f t="shared" si="3"/>
        <v>41392</v>
      </c>
      <c r="L14" s="20">
        <f t="shared" si="3"/>
        <v>0</v>
      </c>
      <c r="M14" s="20">
        <f t="shared" si="3"/>
        <v>79600</v>
      </c>
      <c r="N14" s="20">
        <f t="shared" si="3"/>
        <v>120992</v>
      </c>
      <c r="O14" s="20">
        <f t="shared" si="3"/>
        <v>0</v>
      </c>
      <c r="P14" s="20">
        <f t="shared" si="3"/>
        <v>0</v>
      </c>
      <c r="Q14" s="20">
        <f t="shared" si="3"/>
        <v>31840</v>
      </c>
      <c r="R14" s="20">
        <f t="shared" si="3"/>
        <v>31840</v>
      </c>
      <c r="S14" s="16"/>
      <c r="T14" s="3"/>
    </row>
    <row r="15" spans="1:20" s="2" customFormat="1" ht="19.5" hidden="1" x14ac:dyDescent="0.3">
      <c r="A15" s="25" t="s">
        <v>47</v>
      </c>
      <c r="B15" s="20">
        <f t="shared" ref="B15:R15" si="4">SUM(B16:B23)</f>
        <v>0</v>
      </c>
      <c r="C15" s="20">
        <f t="shared" si="4"/>
        <v>0</v>
      </c>
      <c r="D15" s="20">
        <f t="shared" si="4"/>
        <v>0</v>
      </c>
      <c r="E15" s="20">
        <f t="shared" si="4"/>
        <v>0</v>
      </c>
      <c r="F15" s="20">
        <f t="shared" si="4"/>
        <v>0</v>
      </c>
      <c r="G15" s="20">
        <f t="shared" si="4"/>
        <v>0</v>
      </c>
      <c r="H15" s="20">
        <f t="shared" si="4"/>
        <v>0</v>
      </c>
      <c r="I15" s="20">
        <f t="shared" si="4"/>
        <v>0</v>
      </c>
      <c r="J15" s="20">
        <f t="shared" si="4"/>
        <v>0</v>
      </c>
      <c r="K15" s="20">
        <f t="shared" si="4"/>
        <v>0</v>
      </c>
      <c r="L15" s="20">
        <f t="shared" si="4"/>
        <v>0</v>
      </c>
      <c r="M15" s="20">
        <f t="shared" si="4"/>
        <v>0</v>
      </c>
      <c r="N15" s="20">
        <f t="shared" si="4"/>
        <v>0</v>
      </c>
      <c r="O15" s="20">
        <f t="shared" si="4"/>
        <v>0</v>
      </c>
      <c r="P15" s="20">
        <f t="shared" si="4"/>
        <v>0</v>
      </c>
      <c r="Q15" s="20">
        <f t="shared" si="4"/>
        <v>0</v>
      </c>
      <c r="R15" s="20">
        <f t="shared" si="4"/>
        <v>0</v>
      </c>
      <c r="S15" s="16"/>
      <c r="T15" s="3"/>
    </row>
    <row r="16" spans="1:20" s="2" customFormat="1" ht="19.5" hidden="1" x14ac:dyDescent="0.3">
      <c r="A16" s="23" t="s">
        <v>46</v>
      </c>
      <c r="B16" s="20">
        <f t="shared" ref="B16:B23" si="5">SUM(F16+J16+N16+R16)</f>
        <v>0</v>
      </c>
      <c r="C16" s="21"/>
      <c r="D16" s="21"/>
      <c r="E16" s="21"/>
      <c r="F16" s="20">
        <f t="shared" ref="F16:F23" si="6">SUM(C16:E16)</f>
        <v>0</v>
      </c>
      <c r="G16" s="21"/>
      <c r="H16" s="21"/>
      <c r="I16" s="21"/>
      <c r="J16" s="20">
        <f t="shared" ref="J16:J23" si="7">SUM(G16:I16)</f>
        <v>0</v>
      </c>
      <c r="K16" s="21"/>
      <c r="L16" s="21"/>
      <c r="M16" s="21"/>
      <c r="N16" s="20">
        <f t="shared" ref="N16:N23" si="8">SUM(K16:M16)</f>
        <v>0</v>
      </c>
      <c r="O16" s="21"/>
      <c r="P16" s="21"/>
      <c r="Q16" s="21"/>
      <c r="R16" s="20">
        <f t="shared" ref="R16:R23" si="9">SUM(O16:Q16)</f>
        <v>0</v>
      </c>
      <c r="S16" s="16"/>
      <c r="T16" s="3"/>
    </row>
    <row r="17" spans="1:20" s="2" customFormat="1" ht="19.5" hidden="1" x14ac:dyDescent="0.3">
      <c r="A17" s="23" t="s">
        <v>45</v>
      </c>
      <c r="B17" s="20">
        <f t="shared" si="5"/>
        <v>0</v>
      </c>
      <c r="C17" s="21"/>
      <c r="D17" s="21"/>
      <c r="E17" s="21"/>
      <c r="F17" s="20">
        <f t="shared" si="6"/>
        <v>0</v>
      </c>
      <c r="G17" s="21"/>
      <c r="H17" s="21"/>
      <c r="I17" s="21"/>
      <c r="J17" s="20">
        <f t="shared" si="7"/>
        <v>0</v>
      </c>
      <c r="K17" s="21"/>
      <c r="L17" s="21"/>
      <c r="M17" s="21"/>
      <c r="N17" s="20">
        <f t="shared" si="8"/>
        <v>0</v>
      </c>
      <c r="O17" s="21"/>
      <c r="P17" s="21"/>
      <c r="Q17" s="21"/>
      <c r="R17" s="20">
        <f t="shared" si="9"/>
        <v>0</v>
      </c>
      <c r="S17" s="16"/>
      <c r="T17" s="3"/>
    </row>
    <row r="18" spans="1:20" s="2" customFormat="1" ht="19.5" hidden="1" x14ac:dyDescent="0.3">
      <c r="A18" s="23" t="s">
        <v>44</v>
      </c>
      <c r="B18" s="20">
        <f t="shared" si="5"/>
        <v>0</v>
      </c>
      <c r="C18" s="21"/>
      <c r="D18" s="21"/>
      <c r="E18" s="21"/>
      <c r="F18" s="20">
        <f t="shared" si="6"/>
        <v>0</v>
      </c>
      <c r="G18" s="21"/>
      <c r="H18" s="21"/>
      <c r="I18" s="21"/>
      <c r="J18" s="20">
        <f t="shared" si="7"/>
        <v>0</v>
      </c>
      <c r="K18" s="21"/>
      <c r="L18" s="21"/>
      <c r="M18" s="21"/>
      <c r="N18" s="20">
        <f t="shared" si="8"/>
        <v>0</v>
      </c>
      <c r="O18" s="21"/>
      <c r="P18" s="21"/>
      <c r="Q18" s="21"/>
      <c r="R18" s="20">
        <f t="shared" si="9"/>
        <v>0</v>
      </c>
      <c r="S18" s="16"/>
      <c r="T18" s="3"/>
    </row>
    <row r="19" spans="1:20" s="2" customFormat="1" ht="19.5" hidden="1" x14ac:dyDescent="0.3">
      <c r="A19" s="23" t="s">
        <v>43</v>
      </c>
      <c r="B19" s="20">
        <f t="shared" si="5"/>
        <v>0</v>
      </c>
      <c r="C19" s="21"/>
      <c r="D19" s="21"/>
      <c r="E19" s="21"/>
      <c r="F19" s="20">
        <f t="shared" si="6"/>
        <v>0</v>
      </c>
      <c r="G19" s="21"/>
      <c r="H19" s="21"/>
      <c r="I19" s="21"/>
      <c r="J19" s="20">
        <f t="shared" si="7"/>
        <v>0</v>
      </c>
      <c r="K19" s="21"/>
      <c r="L19" s="21"/>
      <c r="M19" s="21"/>
      <c r="N19" s="20">
        <f t="shared" si="8"/>
        <v>0</v>
      </c>
      <c r="O19" s="21"/>
      <c r="P19" s="21"/>
      <c r="Q19" s="21"/>
      <c r="R19" s="20">
        <f t="shared" si="9"/>
        <v>0</v>
      </c>
      <c r="S19" s="16"/>
      <c r="T19" s="3"/>
    </row>
    <row r="20" spans="1:20" s="2" customFormat="1" ht="19.5" hidden="1" x14ac:dyDescent="0.3">
      <c r="A20" s="23" t="s">
        <v>42</v>
      </c>
      <c r="B20" s="20">
        <f t="shared" si="5"/>
        <v>0</v>
      </c>
      <c r="C20" s="21"/>
      <c r="D20" s="21"/>
      <c r="E20" s="21"/>
      <c r="F20" s="20">
        <f t="shared" si="6"/>
        <v>0</v>
      </c>
      <c r="G20" s="21"/>
      <c r="H20" s="21"/>
      <c r="I20" s="21"/>
      <c r="J20" s="20">
        <f t="shared" si="7"/>
        <v>0</v>
      </c>
      <c r="K20" s="21"/>
      <c r="L20" s="21"/>
      <c r="M20" s="21"/>
      <c r="N20" s="20">
        <f t="shared" si="8"/>
        <v>0</v>
      </c>
      <c r="O20" s="21"/>
      <c r="P20" s="21"/>
      <c r="Q20" s="21"/>
      <c r="R20" s="20">
        <f t="shared" si="9"/>
        <v>0</v>
      </c>
      <c r="S20" s="16"/>
      <c r="T20" s="3"/>
    </row>
    <row r="21" spans="1:20" s="2" customFormat="1" ht="19.5" hidden="1" x14ac:dyDescent="0.3">
      <c r="A21" s="23" t="s">
        <v>41</v>
      </c>
      <c r="B21" s="20">
        <f t="shared" si="5"/>
        <v>0</v>
      </c>
      <c r="C21" s="21"/>
      <c r="D21" s="21"/>
      <c r="E21" s="21"/>
      <c r="F21" s="20">
        <f t="shared" si="6"/>
        <v>0</v>
      </c>
      <c r="G21" s="21"/>
      <c r="H21" s="21"/>
      <c r="I21" s="21"/>
      <c r="J21" s="20">
        <f t="shared" si="7"/>
        <v>0</v>
      </c>
      <c r="K21" s="21"/>
      <c r="L21" s="21"/>
      <c r="M21" s="21"/>
      <c r="N21" s="20">
        <f t="shared" si="8"/>
        <v>0</v>
      </c>
      <c r="O21" s="21"/>
      <c r="P21" s="21"/>
      <c r="Q21" s="21"/>
      <c r="R21" s="20">
        <f t="shared" si="9"/>
        <v>0</v>
      </c>
      <c r="S21" s="16"/>
      <c r="T21" s="3"/>
    </row>
    <row r="22" spans="1:20" s="2" customFormat="1" ht="19.5" hidden="1" x14ac:dyDescent="0.3">
      <c r="A22" s="23" t="s">
        <v>40</v>
      </c>
      <c r="B22" s="20">
        <f t="shared" si="5"/>
        <v>0</v>
      </c>
      <c r="C22" s="21"/>
      <c r="D22" s="21"/>
      <c r="E22" s="21"/>
      <c r="F22" s="20">
        <f t="shared" si="6"/>
        <v>0</v>
      </c>
      <c r="G22" s="21"/>
      <c r="H22" s="21"/>
      <c r="I22" s="21"/>
      <c r="J22" s="20">
        <f t="shared" si="7"/>
        <v>0</v>
      </c>
      <c r="K22" s="21"/>
      <c r="L22" s="21"/>
      <c r="M22" s="21"/>
      <c r="N22" s="20">
        <f t="shared" si="8"/>
        <v>0</v>
      </c>
      <c r="O22" s="21"/>
      <c r="P22" s="21"/>
      <c r="Q22" s="21"/>
      <c r="R22" s="20">
        <f t="shared" si="9"/>
        <v>0</v>
      </c>
      <c r="S22" s="16"/>
      <c r="T22" s="3"/>
    </row>
    <row r="23" spans="1:20" s="2" customFormat="1" ht="19.5" hidden="1" x14ac:dyDescent="0.3">
      <c r="A23" s="23" t="s">
        <v>39</v>
      </c>
      <c r="B23" s="20">
        <f t="shared" si="5"/>
        <v>0</v>
      </c>
      <c r="C23" s="21"/>
      <c r="D23" s="21"/>
      <c r="E23" s="21"/>
      <c r="F23" s="20">
        <f t="shared" si="6"/>
        <v>0</v>
      </c>
      <c r="G23" s="21"/>
      <c r="H23" s="21"/>
      <c r="I23" s="21"/>
      <c r="J23" s="20">
        <f t="shared" si="7"/>
        <v>0</v>
      </c>
      <c r="K23" s="21"/>
      <c r="L23" s="21"/>
      <c r="M23" s="21"/>
      <c r="N23" s="20">
        <f t="shared" si="8"/>
        <v>0</v>
      </c>
      <c r="O23" s="21"/>
      <c r="P23" s="21"/>
      <c r="Q23" s="21"/>
      <c r="R23" s="20">
        <f t="shared" si="9"/>
        <v>0</v>
      </c>
      <c r="S23" s="16"/>
      <c r="T23" s="3"/>
    </row>
    <row r="24" spans="1:20" s="2" customFormat="1" ht="19.5" hidden="1" x14ac:dyDescent="0.3">
      <c r="A24" s="25" t="s">
        <v>38</v>
      </c>
      <c r="B24" s="20">
        <f t="shared" ref="B24:R24" si="10">SUM(B25:B36)</f>
        <v>38400</v>
      </c>
      <c r="C24" s="20">
        <f t="shared" si="10"/>
        <v>0</v>
      </c>
      <c r="D24" s="20">
        <f t="shared" si="10"/>
        <v>0</v>
      </c>
      <c r="E24" s="20">
        <f t="shared" si="10"/>
        <v>6292</v>
      </c>
      <c r="F24" s="20">
        <f t="shared" si="10"/>
        <v>6292</v>
      </c>
      <c r="G24" s="20">
        <f t="shared" si="10"/>
        <v>6292</v>
      </c>
      <c r="H24" s="20">
        <f t="shared" si="10"/>
        <v>6292</v>
      </c>
      <c r="I24" s="20">
        <f t="shared" si="10"/>
        <v>6292</v>
      </c>
      <c r="J24" s="20">
        <f t="shared" si="10"/>
        <v>18876</v>
      </c>
      <c r="K24" s="20">
        <f t="shared" si="10"/>
        <v>6292</v>
      </c>
      <c r="L24" s="20">
        <f t="shared" si="10"/>
        <v>0</v>
      </c>
      <c r="M24" s="20">
        <f t="shared" si="10"/>
        <v>0</v>
      </c>
      <c r="N24" s="20">
        <f t="shared" si="10"/>
        <v>6292</v>
      </c>
      <c r="O24" s="20">
        <f t="shared" si="10"/>
        <v>0</v>
      </c>
      <c r="P24" s="20">
        <f t="shared" si="10"/>
        <v>0</v>
      </c>
      <c r="Q24" s="20">
        <f t="shared" si="10"/>
        <v>6940</v>
      </c>
      <c r="R24" s="20">
        <f t="shared" si="10"/>
        <v>6940</v>
      </c>
      <c r="S24" s="16"/>
      <c r="T24" s="3"/>
    </row>
    <row r="25" spans="1:20" s="2" customFormat="1" ht="19.5" x14ac:dyDescent="0.3">
      <c r="A25" s="23" t="s">
        <v>37</v>
      </c>
      <c r="B25" s="20">
        <f t="shared" ref="B25:B36" si="11">SUM(F25+J25+N25+R25)</f>
        <v>38400</v>
      </c>
      <c r="C25" s="21">
        <v>0</v>
      </c>
      <c r="D25" s="21">
        <v>0</v>
      </c>
      <c r="E25" s="21">
        <v>6292</v>
      </c>
      <c r="F25" s="20">
        <f t="shared" ref="F25:F36" si="12">SUM(C25:E25)</f>
        <v>6292</v>
      </c>
      <c r="G25" s="21">
        <v>6292</v>
      </c>
      <c r="H25" s="21">
        <v>6292</v>
      </c>
      <c r="I25" s="21">
        <v>6292</v>
      </c>
      <c r="J25" s="20">
        <f t="shared" ref="J25:J36" si="13">SUM(G25:I25)</f>
        <v>18876</v>
      </c>
      <c r="K25" s="21">
        <v>6292</v>
      </c>
      <c r="L25" s="21">
        <v>0</v>
      </c>
      <c r="M25" s="21"/>
      <c r="N25" s="20">
        <f t="shared" ref="N25:N36" si="14">SUM(K25:M25)</f>
        <v>6292</v>
      </c>
      <c r="O25" s="21">
        <v>0</v>
      </c>
      <c r="P25" s="21"/>
      <c r="Q25" s="21">
        <v>6940</v>
      </c>
      <c r="R25" s="20">
        <f t="shared" ref="R25:R36" si="15">SUM(O25:Q25)</f>
        <v>6940</v>
      </c>
      <c r="S25" s="16"/>
      <c r="T25" s="3"/>
    </row>
    <row r="26" spans="1:20" s="2" customFormat="1" ht="19.5" hidden="1" x14ac:dyDescent="0.3">
      <c r="A26" s="23" t="s">
        <v>36</v>
      </c>
      <c r="B26" s="20">
        <f t="shared" si="11"/>
        <v>0</v>
      </c>
      <c r="C26" s="21"/>
      <c r="D26" s="21"/>
      <c r="E26" s="21"/>
      <c r="F26" s="20">
        <f t="shared" si="12"/>
        <v>0</v>
      </c>
      <c r="G26" s="21"/>
      <c r="H26" s="21"/>
      <c r="I26" s="21"/>
      <c r="J26" s="20">
        <f t="shared" si="13"/>
        <v>0</v>
      </c>
      <c r="K26" s="21"/>
      <c r="L26" s="21"/>
      <c r="M26" s="21"/>
      <c r="N26" s="20">
        <f t="shared" si="14"/>
        <v>0</v>
      </c>
      <c r="O26" s="21"/>
      <c r="P26" s="21"/>
      <c r="Q26" s="21"/>
      <c r="R26" s="20">
        <f t="shared" si="15"/>
        <v>0</v>
      </c>
      <c r="S26" s="16"/>
      <c r="T26" s="3"/>
    </row>
    <row r="27" spans="1:20" s="2" customFormat="1" ht="19.5" hidden="1" x14ac:dyDescent="0.3">
      <c r="A27" s="23" t="s">
        <v>35</v>
      </c>
      <c r="B27" s="20">
        <f t="shared" si="11"/>
        <v>0</v>
      </c>
      <c r="C27" s="21"/>
      <c r="D27" s="21"/>
      <c r="E27" s="21"/>
      <c r="F27" s="20">
        <f t="shared" si="12"/>
        <v>0</v>
      </c>
      <c r="G27" s="21"/>
      <c r="H27" s="21"/>
      <c r="I27" s="21"/>
      <c r="J27" s="20">
        <f t="shared" si="13"/>
        <v>0</v>
      </c>
      <c r="K27" s="21"/>
      <c r="L27" s="21"/>
      <c r="M27" s="21"/>
      <c r="N27" s="20">
        <f t="shared" si="14"/>
        <v>0</v>
      </c>
      <c r="O27" s="21"/>
      <c r="P27" s="21"/>
      <c r="Q27" s="21"/>
      <c r="R27" s="20">
        <f t="shared" si="15"/>
        <v>0</v>
      </c>
      <c r="S27" s="16"/>
      <c r="T27" s="3"/>
    </row>
    <row r="28" spans="1:20" s="2" customFormat="1" ht="19.5" hidden="1" x14ac:dyDescent="0.3">
      <c r="A28" s="23" t="s">
        <v>34</v>
      </c>
      <c r="B28" s="20">
        <f t="shared" si="11"/>
        <v>0</v>
      </c>
      <c r="C28" s="21"/>
      <c r="D28" s="21"/>
      <c r="E28" s="21"/>
      <c r="F28" s="20">
        <f t="shared" si="12"/>
        <v>0</v>
      </c>
      <c r="G28" s="21"/>
      <c r="H28" s="21"/>
      <c r="I28" s="21"/>
      <c r="J28" s="20">
        <f t="shared" si="13"/>
        <v>0</v>
      </c>
      <c r="K28" s="21"/>
      <c r="L28" s="21"/>
      <c r="M28" s="21"/>
      <c r="N28" s="20">
        <f t="shared" si="14"/>
        <v>0</v>
      </c>
      <c r="O28" s="21"/>
      <c r="P28" s="21"/>
      <c r="Q28" s="21"/>
      <c r="R28" s="20">
        <f t="shared" si="15"/>
        <v>0</v>
      </c>
      <c r="S28" s="16"/>
      <c r="T28" s="3"/>
    </row>
    <row r="29" spans="1:20" s="2" customFormat="1" ht="19.5" hidden="1" x14ac:dyDescent="0.3">
      <c r="A29" s="23" t="s">
        <v>33</v>
      </c>
      <c r="B29" s="20">
        <f t="shared" si="11"/>
        <v>0</v>
      </c>
      <c r="C29" s="21"/>
      <c r="D29" s="21"/>
      <c r="E29" s="21"/>
      <c r="F29" s="20">
        <f t="shared" si="12"/>
        <v>0</v>
      </c>
      <c r="G29" s="21"/>
      <c r="H29" s="21"/>
      <c r="I29" s="21"/>
      <c r="J29" s="20">
        <f t="shared" si="13"/>
        <v>0</v>
      </c>
      <c r="K29" s="21"/>
      <c r="L29" s="21"/>
      <c r="M29" s="21"/>
      <c r="N29" s="20">
        <f t="shared" si="14"/>
        <v>0</v>
      </c>
      <c r="O29" s="21"/>
      <c r="P29" s="21"/>
      <c r="Q29" s="21"/>
      <c r="R29" s="20">
        <f t="shared" si="15"/>
        <v>0</v>
      </c>
      <c r="S29" s="16"/>
      <c r="T29" s="3"/>
    </row>
    <row r="30" spans="1:20" s="2" customFormat="1" ht="19.5" hidden="1" x14ac:dyDescent="0.3">
      <c r="A30" s="23" t="s">
        <v>32</v>
      </c>
      <c r="B30" s="20">
        <f t="shared" si="11"/>
        <v>0</v>
      </c>
      <c r="C30" s="21"/>
      <c r="D30" s="21"/>
      <c r="E30" s="21"/>
      <c r="F30" s="20">
        <f t="shared" si="12"/>
        <v>0</v>
      </c>
      <c r="G30" s="21"/>
      <c r="H30" s="21"/>
      <c r="I30" s="21"/>
      <c r="J30" s="20">
        <f t="shared" si="13"/>
        <v>0</v>
      </c>
      <c r="K30" s="21"/>
      <c r="L30" s="21"/>
      <c r="M30" s="21"/>
      <c r="N30" s="20">
        <f t="shared" si="14"/>
        <v>0</v>
      </c>
      <c r="O30" s="21"/>
      <c r="P30" s="21"/>
      <c r="Q30" s="21"/>
      <c r="R30" s="20">
        <f t="shared" si="15"/>
        <v>0</v>
      </c>
      <c r="S30" s="16"/>
      <c r="T30" s="3"/>
    </row>
    <row r="31" spans="1:20" s="2" customFormat="1" ht="19.5" hidden="1" x14ac:dyDescent="0.3">
      <c r="A31" s="23" t="s">
        <v>31</v>
      </c>
      <c r="B31" s="20">
        <f t="shared" si="11"/>
        <v>0</v>
      </c>
      <c r="C31" s="21"/>
      <c r="D31" s="21"/>
      <c r="E31" s="21"/>
      <c r="F31" s="20">
        <f t="shared" si="12"/>
        <v>0</v>
      </c>
      <c r="G31" s="21"/>
      <c r="H31" s="21"/>
      <c r="I31" s="21"/>
      <c r="J31" s="20">
        <f t="shared" si="13"/>
        <v>0</v>
      </c>
      <c r="K31" s="21"/>
      <c r="L31" s="21"/>
      <c r="M31" s="21"/>
      <c r="N31" s="20">
        <f t="shared" si="14"/>
        <v>0</v>
      </c>
      <c r="O31" s="21"/>
      <c r="P31" s="21"/>
      <c r="Q31" s="21"/>
      <c r="R31" s="20">
        <f t="shared" si="15"/>
        <v>0</v>
      </c>
      <c r="S31" s="16"/>
      <c r="T31" s="3"/>
    </row>
    <row r="32" spans="1:20" s="2" customFormat="1" ht="19.5" hidden="1" x14ac:dyDescent="0.3">
      <c r="A32" s="23" t="s">
        <v>30</v>
      </c>
      <c r="B32" s="20">
        <f t="shared" si="11"/>
        <v>0</v>
      </c>
      <c r="C32" s="21"/>
      <c r="D32" s="21"/>
      <c r="E32" s="21"/>
      <c r="F32" s="20">
        <f t="shared" si="12"/>
        <v>0</v>
      </c>
      <c r="G32" s="21"/>
      <c r="H32" s="21"/>
      <c r="I32" s="21"/>
      <c r="J32" s="20">
        <f t="shared" si="13"/>
        <v>0</v>
      </c>
      <c r="K32" s="21"/>
      <c r="L32" s="21"/>
      <c r="M32" s="21"/>
      <c r="N32" s="20">
        <f t="shared" si="14"/>
        <v>0</v>
      </c>
      <c r="O32" s="21"/>
      <c r="P32" s="21"/>
      <c r="Q32" s="21"/>
      <c r="R32" s="20">
        <f t="shared" si="15"/>
        <v>0</v>
      </c>
      <c r="S32" s="16"/>
      <c r="T32" s="3"/>
    </row>
    <row r="33" spans="1:20" s="2" customFormat="1" ht="19.5" hidden="1" x14ac:dyDescent="0.3">
      <c r="A33" s="23" t="s">
        <v>29</v>
      </c>
      <c r="B33" s="20">
        <f t="shared" si="11"/>
        <v>0</v>
      </c>
      <c r="C33" s="21"/>
      <c r="D33" s="21"/>
      <c r="E33" s="21"/>
      <c r="F33" s="20">
        <f t="shared" si="12"/>
        <v>0</v>
      </c>
      <c r="G33" s="21"/>
      <c r="H33" s="21"/>
      <c r="I33" s="21"/>
      <c r="J33" s="20">
        <f t="shared" si="13"/>
        <v>0</v>
      </c>
      <c r="K33" s="21"/>
      <c r="L33" s="21"/>
      <c r="M33" s="21"/>
      <c r="N33" s="20">
        <f t="shared" si="14"/>
        <v>0</v>
      </c>
      <c r="O33" s="21"/>
      <c r="P33" s="21"/>
      <c r="Q33" s="21"/>
      <c r="R33" s="20">
        <f t="shared" si="15"/>
        <v>0</v>
      </c>
      <c r="S33" s="16"/>
      <c r="T33" s="3"/>
    </row>
    <row r="34" spans="1:20" s="2" customFormat="1" ht="19.5" hidden="1" x14ac:dyDescent="0.3">
      <c r="A34" s="23" t="s">
        <v>28</v>
      </c>
      <c r="B34" s="20">
        <f t="shared" si="11"/>
        <v>0</v>
      </c>
      <c r="C34" s="21"/>
      <c r="D34" s="21"/>
      <c r="E34" s="21"/>
      <c r="F34" s="20">
        <f t="shared" si="12"/>
        <v>0</v>
      </c>
      <c r="G34" s="21"/>
      <c r="H34" s="21"/>
      <c r="I34" s="21"/>
      <c r="J34" s="20">
        <f t="shared" si="13"/>
        <v>0</v>
      </c>
      <c r="K34" s="21"/>
      <c r="L34" s="21"/>
      <c r="M34" s="21"/>
      <c r="N34" s="20">
        <f t="shared" si="14"/>
        <v>0</v>
      </c>
      <c r="O34" s="21"/>
      <c r="P34" s="21"/>
      <c r="Q34" s="21"/>
      <c r="R34" s="20">
        <f t="shared" si="15"/>
        <v>0</v>
      </c>
      <c r="S34" s="16"/>
      <c r="T34" s="3"/>
    </row>
    <row r="35" spans="1:20" s="2" customFormat="1" ht="19.5" hidden="1" x14ac:dyDescent="0.3">
      <c r="A35" s="23" t="s">
        <v>27</v>
      </c>
      <c r="B35" s="20">
        <f t="shared" si="11"/>
        <v>0</v>
      </c>
      <c r="C35" s="21"/>
      <c r="D35" s="21"/>
      <c r="E35" s="21"/>
      <c r="F35" s="20">
        <f t="shared" si="12"/>
        <v>0</v>
      </c>
      <c r="G35" s="21"/>
      <c r="H35" s="21"/>
      <c r="I35" s="21"/>
      <c r="J35" s="20">
        <f t="shared" si="13"/>
        <v>0</v>
      </c>
      <c r="K35" s="21"/>
      <c r="L35" s="21"/>
      <c r="M35" s="21"/>
      <c r="N35" s="20">
        <f t="shared" si="14"/>
        <v>0</v>
      </c>
      <c r="O35" s="21"/>
      <c r="P35" s="21"/>
      <c r="Q35" s="21"/>
      <c r="R35" s="20">
        <f t="shared" si="15"/>
        <v>0</v>
      </c>
      <c r="S35" s="16"/>
      <c r="T35" s="3"/>
    </row>
    <row r="36" spans="1:20" s="2" customFormat="1" ht="19.5" hidden="1" x14ac:dyDescent="0.3">
      <c r="A36" s="23" t="s">
        <v>26</v>
      </c>
      <c r="B36" s="20">
        <f t="shared" si="11"/>
        <v>0</v>
      </c>
      <c r="C36" s="21"/>
      <c r="D36" s="21"/>
      <c r="E36" s="21"/>
      <c r="F36" s="20">
        <f t="shared" si="12"/>
        <v>0</v>
      </c>
      <c r="G36" s="21"/>
      <c r="H36" s="21"/>
      <c r="I36" s="21"/>
      <c r="J36" s="20">
        <f t="shared" si="13"/>
        <v>0</v>
      </c>
      <c r="K36" s="21"/>
      <c r="L36" s="21"/>
      <c r="M36" s="21"/>
      <c r="N36" s="20">
        <f t="shared" si="14"/>
        <v>0</v>
      </c>
      <c r="O36" s="21"/>
      <c r="P36" s="21"/>
      <c r="Q36" s="21"/>
      <c r="R36" s="20">
        <f t="shared" si="15"/>
        <v>0</v>
      </c>
      <c r="S36" s="16"/>
      <c r="T36" s="3"/>
    </row>
    <row r="37" spans="1:20" s="2" customFormat="1" ht="19.5" hidden="1" x14ac:dyDescent="0.3">
      <c r="A37" s="25" t="s">
        <v>25</v>
      </c>
      <c r="B37" s="20">
        <f t="shared" ref="B37:R37" si="16">SUM(B38:B51)</f>
        <v>280000</v>
      </c>
      <c r="C37" s="20">
        <f t="shared" si="16"/>
        <v>0</v>
      </c>
      <c r="D37" s="20">
        <f t="shared" si="16"/>
        <v>0</v>
      </c>
      <c r="E37" s="20">
        <f t="shared" si="16"/>
        <v>35100</v>
      </c>
      <c r="F37" s="20">
        <f t="shared" si="16"/>
        <v>35100</v>
      </c>
      <c r="G37" s="20">
        <f t="shared" si="16"/>
        <v>35100</v>
      </c>
      <c r="H37" s="20">
        <f t="shared" si="16"/>
        <v>35100</v>
      </c>
      <c r="I37" s="20">
        <f t="shared" si="16"/>
        <v>35100</v>
      </c>
      <c r="J37" s="20">
        <f t="shared" si="16"/>
        <v>105300</v>
      </c>
      <c r="K37" s="20">
        <f t="shared" si="16"/>
        <v>35100</v>
      </c>
      <c r="L37" s="20">
        <f t="shared" si="16"/>
        <v>0</v>
      </c>
      <c r="M37" s="20">
        <f t="shared" si="16"/>
        <v>79600</v>
      </c>
      <c r="N37" s="20">
        <f t="shared" si="16"/>
        <v>114700</v>
      </c>
      <c r="O37" s="20">
        <f t="shared" si="16"/>
        <v>0</v>
      </c>
      <c r="P37" s="20">
        <f t="shared" si="16"/>
        <v>0</v>
      </c>
      <c r="Q37" s="20">
        <f t="shared" si="16"/>
        <v>24900</v>
      </c>
      <c r="R37" s="20">
        <f t="shared" si="16"/>
        <v>24900</v>
      </c>
      <c r="S37" s="16"/>
      <c r="T37" s="3"/>
    </row>
    <row r="38" spans="1:20" s="2" customFormat="1" ht="19.5" x14ac:dyDescent="0.3">
      <c r="A38" s="23" t="s">
        <v>24</v>
      </c>
      <c r="B38" s="20">
        <f t="shared" ref="B38:B51" si="17">SUM(F38+J38+N38+R38)</f>
        <v>10000</v>
      </c>
      <c r="C38" s="21">
        <v>0</v>
      </c>
      <c r="D38" s="21">
        <v>0</v>
      </c>
      <c r="E38" s="21">
        <v>5100</v>
      </c>
      <c r="F38" s="20">
        <f t="shared" ref="F38:F51" si="18">SUM(C38:E38)</f>
        <v>5100</v>
      </c>
      <c r="G38" s="21"/>
      <c r="H38" s="21"/>
      <c r="I38" s="21"/>
      <c r="J38" s="20">
        <f t="shared" ref="J38:J51" si="19">SUM(G38:I38)</f>
        <v>0</v>
      </c>
      <c r="K38" s="21"/>
      <c r="L38" s="21"/>
      <c r="M38" s="21">
        <v>4900</v>
      </c>
      <c r="N38" s="20">
        <f t="shared" ref="N38:N51" si="20">SUM(K38:M38)</f>
        <v>4900</v>
      </c>
      <c r="O38" s="21"/>
      <c r="P38" s="21"/>
      <c r="Q38" s="21">
        <v>0</v>
      </c>
      <c r="R38" s="20">
        <f t="shared" ref="R38:R51" si="21">SUM(O38:Q38)</f>
        <v>0</v>
      </c>
      <c r="S38" s="16"/>
      <c r="T38" s="3"/>
    </row>
    <row r="39" spans="1:20" s="2" customFormat="1" ht="19.5" x14ac:dyDescent="0.3">
      <c r="A39" s="23" t="s">
        <v>23</v>
      </c>
      <c r="B39" s="20">
        <f t="shared" si="17"/>
        <v>10000</v>
      </c>
      <c r="C39" s="21"/>
      <c r="D39" s="21"/>
      <c r="E39" s="21"/>
      <c r="F39" s="20">
        <f t="shared" si="18"/>
        <v>0</v>
      </c>
      <c r="G39" s="21"/>
      <c r="H39" s="21"/>
      <c r="I39" s="21"/>
      <c r="J39" s="20">
        <f t="shared" si="19"/>
        <v>0</v>
      </c>
      <c r="K39" s="21"/>
      <c r="L39" s="21"/>
      <c r="M39" s="21">
        <v>5000</v>
      </c>
      <c r="N39" s="20">
        <f t="shared" si="20"/>
        <v>5000</v>
      </c>
      <c r="O39" s="21"/>
      <c r="P39" s="21"/>
      <c r="Q39" s="21">
        <v>5000</v>
      </c>
      <c r="R39" s="20">
        <f t="shared" si="21"/>
        <v>5000</v>
      </c>
      <c r="S39" s="16"/>
      <c r="T39" s="3"/>
    </row>
    <row r="40" spans="1:20" s="2" customFormat="1" ht="19.5" hidden="1" x14ac:dyDescent="0.3">
      <c r="A40" s="23" t="s">
        <v>22</v>
      </c>
      <c r="B40" s="20">
        <f t="shared" si="17"/>
        <v>0</v>
      </c>
      <c r="C40" s="21"/>
      <c r="D40" s="21"/>
      <c r="E40" s="21"/>
      <c r="F40" s="20">
        <f t="shared" si="18"/>
        <v>0</v>
      </c>
      <c r="G40" s="21"/>
      <c r="H40" s="21"/>
      <c r="I40" s="21"/>
      <c r="J40" s="20">
        <f t="shared" si="19"/>
        <v>0</v>
      </c>
      <c r="K40" s="21"/>
      <c r="L40" s="21"/>
      <c r="M40" s="21"/>
      <c r="N40" s="20">
        <f t="shared" si="20"/>
        <v>0</v>
      </c>
      <c r="O40" s="21"/>
      <c r="P40" s="21"/>
      <c r="Q40" s="21"/>
      <c r="R40" s="20">
        <f t="shared" si="21"/>
        <v>0</v>
      </c>
      <c r="S40" s="16"/>
      <c r="T40" s="3"/>
    </row>
    <row r="41" spans="1:20" s="2" customFormat="1" ht="19.5" hidden="1" x14ac:dyDescent="0.3">
      <c r="A41" s="23" t="s">
        <v>21</v>
      </c>
      <c r="B41" s="20">
        <f t="shared" si="17"/>
        <v>0</v>
      </c>
      <c r="C41" s="21"/>
      <c r="D41" s="21"/>
      <c r="E41" s="21"/>
      <c r="F41" s="20">
        <f t="shared" si="18"/>
        <v>0</v>
      </c>
      <c r="G41" s="21"/>
      <c r="H41" s="21"/>
      <c r="I41" s="21"/>
      <c r="J41" s="20">
        <f t="shared" si="19"/>
        <v>0</v>
      </c>
      <c r="K41" s="21"/>
      <c r="L41" s="21"/>
      <c r="M41" s="21"/>
      <c r="N41" s="20">
        <f t="shared" si="20"/>
        <v>0</v>
      </c>
      <c r="O41" s="21"/>
      <c r="P41" s="21"/>
      <c r="Q41" s="21"/>
      <c r="R41" s="20">
        <f t="shared" si="21"/>
        <v>0</v>
      </c>
      <c r="S41" s="16"/>
      <c r="T41" s="3"/>
    </row>
    <row r="42" spans="1:20" s="2" customFormat="1" ht="19.5" hidden="1" x14ac:dyDescent="0.3">
      <c r="A42" s="23" t="s">
        <v>20</v>
      </c>
      <c r="B42" s="20">
        <f t="shared" si="17"/>
        <v>0</v>
      </c>
      <c r="C42" s="21"/>
      <c r="D42" s="21"/>
      <c r="E42" s="21"/>
      <c r="F42" s="20">
        <f t="shared" si="18"/>
        <v>0</v>
      </c>
      <c r="G42" s="21"/>
      <c r="H42" s="21"/>
      <c r="I42" s="21"/>
      <c r="J42" s="20">
        <f t="shared" si="19"/>
        <v>0</v>
      </c>
      <c r="K42" s="21"/>
      <c r="L42" s="21"/>
      <c r="M42" s="21"/>
      <c r="N42" s="20">
        <f t="shared" si="20"/>
        <v>0</v>
      </c>
      <c r="O42" s="21"/>
      <c r="P42" s="21"/>
      <c r="Q42" s="21"/>
      <c r="R42" s="20">
        <f t="shared" si="21"/>
        <v>0</v>
      </c>
      <c r="S42" s="16"/>
      <c r="T42" s="3"/>
    </row>
    <row r="43" spans="1:20" s="2" customFormat="1" ht="19.5" hidden="1" x14ac:dyDescent="0.3">
      <c r="A43" s="23" t="s">
        <v>19</v>
      </c>
      <c r="B43" s="20">
        <f t="shared" si="17"/>
        <v>0</v>
      </c>
      <c r="C43" s="21"/>
      <c r="D43" s="21"/>
      <c r="E43" s="21"/>
      <c r="F43" s="20">
        <f t="shared" si="18"/>
        <v>0</v>
      </c>
      <c r="G43" s="21"/>
      <c r="H43" s="21"/>
      <c r="I43" s="21"/>
      <c r="J43" s="20">
        <f t="shared" si="19"/>
        <v>0</v>
      </c>
      <c r="K43" s="21"/>
      <c r="L43" s="21"/>
      <c r="M43" s="21"/>
      <c r="N43" s="20">
        <f t="shared" si="20"/>
        <v>0</v>
      </c>
      <c r="O43" s="21"/>
      <c r="P43" s="21"/>
      <c r="Q43" s="21"/>
      <c r="R43" s="20">
        <f t="shared" si="21"/>
        <v>0</v>
      </c>
      <c r="S43" s="16"/>
      <c r="T43" s="3"/>
    </row>
    <row r="44" spans="1:20" s="2" customFormat="1" ht="19.5" hidden="1" x14ac:dyDescent="0.3">
      <c r="A44" s="23" t="s">
        <v>18</v>
      </c>
      <c r="B44" s="20">
        <f t="shared" si="17"/>
        <v>0</v>
      </c>
      <c r="C44" s="21"/>
      <c r="D44" s="21"/>
      <c r="E44" s="21"/>
      <c r="F44" s="20">
        <f t="shared" si="18"/>
        <v>0</v>
      </c>
      <c r="G44" s="21"/>
      <c r="H44" s="21"/>
      <c r="I44" s="21"/>
      <c r="J44" s="20">
        <f t="shared" si="19"/>
        <v>0</v>
      </c>
      <c r="K44" s="21"/>
      <c r="L44" s="21"/>
      <c r="M44" s="21"/>
      <c r="N44" s="20">
        <f t="shared" si="20"/>
        <v>0</v>
      </c>
      <c r="O44" s="21"/>
      <c r="P44" s="21"/>
      <c r="Q44" s="21"/>
      <c r="R44" s="20">
        <f t="shared" si="21"/>
        <v>0</v>
      </c>
      <c r="S44" s="16"/>
      <c r="T44" s="3"/>
    </row>
    <row r="45" spans="1:20" s="2" customFormat="1" ht="19.5" x14ac:dyDescent="0.3">
      <c r="A45" s="75" t="s">
        <v>17</v>
      </c>
      <c r="B45" s="17">
        <f t="shared" si="17"/>
        <v>260000</v>
      </c>
      <c r="C45" s="76">
        <v>0</v>
      </c>
      <c r="D45" s="76">
        <v>0</v>
      </c>
      <c r="E45" s="76">
        <v>30000</v>
      </c>
      <c r="F45" s="17">
        <f t="shared" si="18"/>
        <v>30000</v>
      </c>
      <c r="G45" s="76">
        <v>35100</v>
      </c>
      <c r="H45" s="76">
        <v>35100</v>
      </c>
      <c r="I45" s="76">
        <v>35100</v>
      </c>
      <c r="J45" s="17">
        <f t="shared" si="19"/>
        <v>105300</v>
      </c>
      <c r="K45" s="76">
        <v>35100</v>
      </c>
      <c r="L45" s="76"/>
      <c r="M45" s="76">
        <v>69700</v>
      </c>
      <c r="N45" s="17">
        <f t="shared" si="20"/>
        <v>104800</v>
      </c>
      <c r="O45" s="76"/>
      <c r="P45" s="76"/>
      <c r="Q45" s="76">
        <v>19900</v>
      </c>
      <c r="R45" s="17">
        <f t="shared" si="21"/>
        <v>19900</v>
      </c>
      <c r="S45" s="16"/>
      <c r="T45" s="3"/>
    </row>
    <row r="46" spans="1:20" s="2" customFormat="1" ht="19.5" hidden="1" x14ac:dyDescent="0.3">
      <c r="A46" s="72" t="s">
        <v>16</v>
      </c>
      <c r="B46" s="73">
        <f t="shared" si="17"/>
        <v>0</v>
      </c>
      <c r="C46" s="74"/>
      <c r="D46" s="74"/>
      <c r="E46" s="74"/>
      <c r="F46" s="73">
        <f t="shared" si="18"/>
        <v>0</v>
      </c>
      <c r="G46" s="74"/>
      <c r="H46" s="74"/>
      <c r="I46" s="74"/>
      <c r="J46" s="73">
        <f t="shared" si="19"/>
        <v>0</v>
      </c>
      <c r="K46" s="74"/>
      <c r="L46" s="74"/>
      <c r="M46" s="74"/>
      <c r="N46" s="73">
        <f t="shared" si="20"/>
        <v>0</v>
      </c>
      <c r="O46" s="74"/>
      <c r="P46" s="74"/>
      <c r="Q46" s="74"/>
      <c r="R46" s="73">
        <f t="shared" si="21"/>
        <v>0</v>
      </c>
      <c r="S46" s="16"/>
      <c r="T46" s="3"/>
    </row>
    <row r="47" spans="1:20" s="2" customFormat="1" ht="19.5" hidden="1" x14ac:dyDescent="0.3">
      <c r="A47" s="23" t="s">
        <v>15</v>
      </c>
      <c r="B47" s="20">
        <f t="shared" si="17"/>
        <v>0</v>
      </c>
      <c r="C47" s="21"/>
      <c r="D47" s="21"/>
      <c r="E47" s="21"/>
      <c r="F47" s="20">
        <f t="shared" si="18"/>
        <v>0</v>
      </c>
      <c r="G47" s="21"/>
      <c r="H47" s="21"/>
      <c r="I47" s="21"/>
      <c r="J47" s="20">
        <f t="shared" si="19"/>
        <v>0</v>
      </c>
      <c r="K47" s="21"/>
      <c r="L47" s="21"/>
      <c r="M47" s="21"/>
      <c r="N47" s="20">
        <f t="shared" si="20"/>
        <v>0</v>
      </c>
      <c r="O47" s="21"/>
      <c r="P47" s="21"/>
      <c r="Q47" s="21"/>
      <c r="R47" s="20">
        <f t="shared" si="21"/>
        <v>0</v>
      </c>
      <c r="S47" s="16"/>
      <c r="T47" s="3"/>
    </row>
    <row r="48" spans="1:20" s="2" customFormat="1" ht="19.5" hidden="1" x14ac:dyDescent="0.3">
      <c r="A48" s="23" t="s">
        <v>14</v>
      </c>
      <c r="B48" s="20">
        <f t="shared" si="17"/>
        <v>0</v>
      </c>
      <c r="C48" s="21"/>
      <c r="D48" s="21"/>
      <c r="E48" s="21"/>
      <c r="F48" s="20">
        <f t="shared" si="18"/>
        <v>0</v>
      </c>
      <c r="G48" s="21"/>
      <c r="H48" s="21"/>
      <c r="I48" s="21"/>
      <c r="J48" s="20">
        <f t="shared" si="19"/>
        <v>0</v>
      </c>
      <c r="K48" s="21"/>
      <c r="L48" s="21"/>
      <c r="M48" s="21"/>
      <c r="N48" s="20">
        <f t="shared" si="20"/>
        <v>0</v>
      </c>
      <c r="O48" s="21"/>
      <c r="P48" s="21"/>
      <c r="Q48" s="21"/>
      <c r="R48" s="20">
        <f t="shared" si="21"/>
        <v>0</v>
      </c>
      <c r="S48" s="16"/>
      <c r="T48" s="3"/>
    </row>
    <row r="49" spans="1:20" s="2" customFormat="1" ht="19.5" hidden="1" x14ac:dyDescent="0.3">
      <c r="A49" s="23" t="s">
        <v>13</v>
      </c>
      <c r="B49" s="20">
        <f t="shared" si="17"/>
        <v>0</v>
      </c>
      <c r="C49" s="21"/>
      <c r="D49" s="21"/>
      <c r="E49" s="21"/>
      <c r="F49" s="20">
        <f t="shared" si="18"/>
        <v>0</v>
      </c>
      <c r="G49" s="21"/>
      <c r="H49" s="21"/>
      <c r="I49" s="21"/>
      <c r="J49" s="20">
        <f t="shared" si="19"/>
        <v>0</v>
      </c>
      <c r="K49" s="21"/>
      <c r="L49" s="21"/>
      <c r="M49" s="21"/>
      <c r="N49" s="20">
        <f t="shared" si="20"/>
        <v>0</v>
      </c>
      <c r="O49" s="21"/>
      <c r="P49" s="21"/>
      <c r="Q49" s="21"/>
      <c r="R49" s="20">
        <f t="shared" si="21"/>
        <v>0</v>
      </c>
      <c r="S49" s="16"/>
      <c r="T49" s="3"/>
    </row>
    <row r="50" spans="1:20" s="2" customFormat="1" ht="19.5" hidden="1" x14ac:dyDescent="0.3">
      <c r="A50" s="23" t="s">
        <v>12</v>
      </c>
      <c r="B50" s="20">
        <f t="shared" si="17"/>
        <v>0</v>
      </c>
      <c r="C50" s="21"/>
      <c r="D50" s="21"/>
      <c r="E50" s="21"/>
      <c r="F50" s="20">
        <f t="shared" si="18"/>
        <v>0</v>
      </c>
      <c r="G50" s="21"/>
      <c r="H50" s="21"/>
      <c r="I50" s="21"/>
      <c r="J50" s="20">
        <f t="shared" si="19"/>
        <v>0</v>
      </c>
      <c r="K50" s="21"/>
      <c r="L50" s="21"/>
      <c r="M50" s="21"/>
      <c r="N50" s="20">
        <f t="shared" si="20"/>
        <v>0</v>
      </c>
      <c r="O50" s="21"/>
      <c r="P50" s="21"/>
      <c r="Q50" s="21"/>
      <c r="R50" s="20">
        <f t="shared" si="21"/>
        <v>0</v>
      </c>
      <c r="S50" s="16"/>
      <c r="T50" s="3"/>
    </row>
    <row r="51" spans="1:20" s="2" customFormat="1" ht="19.5" hidden="1" x14ac:dyDescent="0.3">
      <c r="A51" s="23" t="s">
        <v>11</v>
      </c>
      <c r="B51" s="20">
        <f t="shared" si="17"/>
        <v>0</v>
      </c>
      <c r="C51" s="21"/>
      <c r="D51" s="21"/>
      <c r="E51" s="21"/>
      <c r="F51" s="20">
        <f t="shared" si="18"/>
        <v>0</v>
      </c>
      <c r="G51" s="21"/>
      <c r="H51" s="21"/>
      <c r="I51" s="21"/>
      <c r="J51" s="20">
        <f t="shared" si="19"/>
        <v>0</v>
      </c>
      <c r="K51" s="21"/>
      <c r="L51" s="21"/>
      <c r="M51" s="21"/>
      <c r="N51" s="20">
        <f t="shared" si="20"/>
        <v>0</v>
      </c>
      <c r="O51" s="21"/>
      <c r="P51" s="21"/>
      <c r="Q51" s="21"/>
      <c r="R51" s="20">
        <f t="shared" si="21"/>
        <v>0</v>
      </c>
      <c r="S51" s="16"/>
      <c r="T51" s="3"/>
    </row>
    <row r="52" spans="1:20" s="2" customFormat="1" ht="19.5" hidden="1" x14ac:dyDescent="0.3">
      <c r="A52" s="25" t="s">
        <v>10</v>
      </c>
      <c r="B52" s="20">
        <f t="shared" ref="B52:R52" si="22">SUM(B53:B57)</f>
        <v>0</v>
      </c>
      <c r="C52" s="20">
        <f t="shared" si="22"/>
        <v>0</v>
      </c>
      <c r="D52" s="20">
        <f t="shared" si="22"/>
        <v>0</v>
      </c>
      <c r="E52" s="20">
        <f t="shared" si="22"/>
        <v>0</v>
      </c>
      <c r="F52" s="20">
        <f t="shared" si="22"/>
        <v>0</v>
      </c>
      <c r="G52" s="20">
        <f t="shared" si="22"/>
        <v>0</v>
      </c>
      <c r="H52" s="20">
        <f t="shared" si="22"/>
        <v>0</v>
      </c>
      <c r="I52" s="20">
        <f t="shared" si="22"/>
        <v>0</v>
      </c>
      <c r="J52" s="20">
        <f t="shared" si="22"/>
        <v>0</v>
      </c>
      <c r="K52" s="20">
        <f t="shared" si="22"/>
        <v>0</v>
      </c>
      <c r="L52" s="20">
        <f t="shared" si="22"/>
        <v>0</v>
      </c>
      <c r="M52" s="20">
        <f t="shared" si="22"/>
        <v>0</v>
      </c>
      <c r="N52" s="20">
        <f t="shared" si="22"/>
        <v>0</v>
      </c>
      <c r="O52" s="20">
        <f t="shared" si="22"/>
        <v>0</v>
      </c>
      <c r="P52" s="20">
        <f t="shared" si="22"/>
        <v>0</v>
      </c>
      <c r="Q52" s="20">
        <f t="shared" si="22"/>
        <v>0</v>
      </c>
      <c r="R52" s="20">
        <f t="shared" si="22"/>
        <v>0</v>
      </c>
      <c r="S52" s="16"/>
      <c r="T52" s="3"/>
    </row>
    <row r="53" spans="1:20" s="2" customFormat="1" ht="19.5" hidden="1" x14ac:dyDescent="0.3">
      <c r="A53" s="23" t="s">
        <v>9</v>
      </c>
      <c r="B53" s="20">
        <f>SUM(F53+J53+N53+R53)</f>
        <v>0</v>
      </c>
      <c r="C53" s="21"/>
      <c r="D53" s="21"/>
      <c r="E53" s="21"/>
      <c r="F53" s="20">
        <f>SUM(C53:E53)</f>
        <v>0</v>
      </c>
      <c r="G53" s="21"/>
      <c r="H53" s="21"/>
      <c r="I53" s="21"/>
      <c r="J53" s="20">
        <f>SUM(G53:I53)</f>
        <v>0</v>
      </c>
      <c r="K53" s="21"/>
      <c r="L53" s="21"/>
      <c r="M53" s="21"/>
      <c r="N53" s="20">
        <f>SUM(K53:M53)</f>
        <v>0</v>
      </c>
      <c r="O53" s="21"/>
      <c r="P53" s="21"/>
      <c r="Q53" s="21"/>
      <c r="R53" s="20">
        <f>SUM(O53:Q53)</f>
        <v>0</v>
      </c>
      <c r="S53" s="16"/>
      <c r="T53" s="3"/>
    </row>
    <row r="54" spans="1:20" s="2" customFormat="1" ht="19.5" hidden="1" x14ac:dyDescent="0.3">
      <c r="A54" s="23" t="s">
        <v>8</v>
      </c>
      <c r="B54" s="20">
        <f>SUM(F54+J54+N54+R54)</f>
        <v>0</v>
      </c>
      <c r="C54" s="21"/>
      <c r="D54" s="21"/>
      <c r="E54" s="21"/>
      <c r="F54" s="20">
        <f>SUM(C54:E54)</f>
        <v>0</v>
      </c>
      <c r="G54" s="21"/>
      <c r="H54" s="21"/>
      <c r="I54" s="21"/>
      <c r="J54" s="20">
        <f>SUM(G54:I54)</f>
        <v>0</v>
      </c>
      <c r="K54" s="21"/>
      <c r="L54" s="21"/>
      <c r="M54" s="21"/>
      <c r="N54" s="20">
        <f>SUM(K54:M54)</f>
        <v>0</v>
      </c>
      <c r="O54" s="21"/>
      <c r="P54" s="21"/>
      <c r="Q54" s="21"/>
      <c r="R54" s="20">
        <f>SUM(O54:Q54)</f>
        <v>0</v>
      </c>
      <c r="S54" s="16"/>
      <c r="T54" s="3"/>
    </row>
    <row r="55" spans="1:20" s="2" customFormat="1" ht="19.5" hidden="1" x14ac:dyDescent="0.3">
      <c r="A55" s="23" t="s">
        <v>7</v>
      </c>
      <c r="B55" s="20">
        <f>SUM(F55+J55+N55+R55)</f>
        <v>0</v>
      </c>
      <c r="C55" s="21"/>
      <c r="D55" s="21"/>
      <c r="E55" s="21"/>
      <c r="F55" s="20">
        <f>SUM(C55:E55)</f>
        <v>0</v>
      </c>
      <c r="G55" s="21"/>
      <c r="H55" s="21"/>
      <c r="I55" s="21"/>
      <c r="J55" s="20">
        <f>SUM(G55:I55)</f>
        <v>0</v>
      </c>
      <c r="K55" s="21"/>
      <c r="L55" s="21"/>
      <c r="M55" s="21"/>
      <c r="N55" s="20">
        <f>SUM(K55:M55)</f>
        <v>0</v>
      </c>
      <c r="O55" s="21"/>
      <c r="P55" s="21"/>
      <c r="Q55" s="21"/>
      <c r="R55" s="20">
        <f>SUM(O55:Q55)</f>
        <v>0</v>
      </c>
      <c r="S55" s="16"/>
      <c r="T55" s="3"/>
    </row>
    <row r="56" spans="1:20" s="2" customFormat="1" ht="19.5" hidden="1" x14ac:dyDescent="0.3">
      <c r="A56" s="23" t="s">
        <v>6</v>
      </c>
      <c r="B56" s="20">
        <f>SUM(F56+J56+N56+R56)</f>
        <v>0</v>
      </c>
      <c r="C56" s="21"/>
      <c r="D56" s="21"/>
      <c r="E56" s="21"/>
      <c r="F56" s="20">
        <f>SUM(C56:E56)</f>
        <v>0</v>
      </c>
      <c r="G56" s="21"/>
      <c r="H56" s="21"/>
      <c r="I56" s="21"/>
      <c r="J56" s="20">
        <f>SUM(G56:I56)</f>
        <v>0</v>
      </c>
      <c r="K56" s="21"/>
      <c r="L56" s="21"/>
      <c r="M56" s="21"/>
      <c r="N56" s="20">
        <f>SUM(K56:M56)</f>
        <v>0</v>
      </c>
      <c r="O56" s="21"/>
      <c r="P56" s="21"/>
      <c r="Q56" s="21"/>
      <c r="R56" s="20">
        <f>SUM(O56:Q56)</f>
        <v>0</v>
      </c>
      <c r="S56" s="16"/>
      <c r="T56" s="3"/>
    </row>
    <row r="57" spans="1:20" s="2" customFormat="1" ht="19.5" hidden="1" x14ac:dyDescent="0.3">
      <c r="A57" s="23" t="s">
        <v>5</v>
      </c>
      <c r="B57" s="20">
        <f>SUM(F57+J57+N57+R57)</f>
        <v>0</v>
      </c>
      <c r="C57" s="21"/>
      <c r="D57" s="21"/>
      <c r="E57" s="21"/>
      <c r="F57" s="20">
        <f>SUM(C57:E57)</f>
        <v>0</v>
      </c>
      <c r="G57" s="21"/>
      <c r="H57" s="21"/>
      <c r="I57" s="21"/>
      <c r="J57" s="20">
        <f>SUM(G57:I57)</f>
        <v>0</v>
      </c>
      <c r="K57" s="21"/>
      <c r="L57" s="21"/>
      <c r="M57" s="21"/>
      <c r="N57" s="20">
        <f>SUM(K57:M57)</f>
        <v>0</v>
      </c>
      <c r="O57" s="21"/>
      <c r="P57" s="21"/>
      <c r="Q57" s="21"/>
      <c r="R57" s="20">
        <f>SUM(O57:Q57)</f>
        <v>0</v>
      </c>
      <c r="S57" s="16"/>
      <c r="T57" s="3"/>
    </row>
    <row r="58" spans="1:20" s="2" customFormat="1" ht="19.5" hidden="1" x14ac:dyDescent="0.3">
      <c r="A58" s="22" t="s">
        <v>4</v>
      </c>
      <c r="B58" s="24">
        <f t="shared" ref="B58:R58" si="23">SUM(B59:B60)</f>
        <v>0</v>
      </c>
      <c r="C58" s="24">
        <f t="shared" si="23"/>
        <v>0</v>
      </c>
      <c r="D58" s="24">
        <f t="shared" si="23"/>
        <v>0</v>
      </c>
      <c r="E58" s="24">
        <f t="shared" si="23"/>
        <v>0</v>
      </c>
      <c r="F58" s="24">
        <f t="shared" si="23"/>
        <v>0</v>
      </c>
      <c r="G58" s="24">
        <f t="shared" si="23"/>
        <v>0</v>
      </c>
      <c r="H58" s="24">
        <f t="shared" si="23"/>
        <v>0</v>
      </c>
      <c r="I58" s="24">
        <f t="shared" si="23"/>
        <v>0</v>
      </c>
      <c r="J58" s="24">
        <f t="shared" si="23"/>
        <v>0</v>
      </c>
      <c r="K58" s="24">
        <f t="shared" si="23"/>
        <v>0</v>
      </c>
      <c r="L58" s="24">
        <f t="shared" si="23"/>
        <v>0</v>
      </c>
      <c r="M58" s="24">
        <f t="shared" si="23"/>
        <v>0</v>
      </c>
      <c r="N58" s="24">
        <f t="shared" si="23"/>
        <v>0</v>
      </c>
      <c r="O58" s="24">
        <f t="shared" si="23"/>
        <v>0</v>
      </c>
      <c r="P58" s="24">
        <f t="shared" si="23"/>
        <v>0</v>
      </c>
      <c r="Q58" s="24">
        <f t="shared" si="23"/>
        <v>0</v>
      </c>
      <c r="R58" s="24">
        <f t="shared" si="23"/>
        <v>0</v>
      </c>
      <c r="S58" s="16"/>
      <c r="T58" s="3"/>
    </row>
    <row r="59" spans="1:20" s="2" customFormat="1" ht="19.5" hidden="1" x14ac:dyDescent="0.3">
      <c r="A59" s="23" t="s">
        <v>3</v>
      </c>
      <c r="B59" s="20">
        <f>SUM(F59+J59+N59+R59)</f>
        <v>0</v>
      </c>
      <c r="C59" s="21"/>
      <c r="D59" s="21"/>
      <c r="E59" s="21"/>
      <c r="F59" s="20">
        <f>SUM(C59:E59)</f>
        <v>0</v>
      </c>
      <c r="G59" s="21"/>
      <c r="H59" s="21"/>
      <c r="I59" s="21"/>
      <c r="J59" s="20">
        <f>SUM(G59:I59)</f>
        <v>0</v>
      </c>
      <c r="K59" s="21"/>
      <c r="L59" s="21"/>
      <c r="M59" s="21"/>
      <c r="N59" s="20">
        <f>SUM(K59:M59)</f>
        <v>0</v>
      </c>
      <c r="O59" s="21"/>
      <c r="P59" s="21"/>
      <c r="Q59" s="21"/>
      <c r="R59" s="20">
        <f>SUM(O59:Q59)</f>
        <v>0</v>
      </c>
      <c r="S59" s="16"/>
      <c r="T59" s="3"/>
    </row>
    <row r="60" spans="1:20" s="2" customFormat="1" ht="19.5" hidden="1" x14ac:dyDescent="0.3">
      <c r="A60" s="23" t="s">
        <v>2</v>
      </c>
      <c r="B60" s="20">
        <f>SUM(F60+J60+N60+R60)</f>
        <v>0</v>
      </c>
      <c r="C60" s="21"/>
      <c r="D60" s="21"/>
      <c r="E60" s="21"/>
      <c r="F60" s="20">
        <f>SUM(C60:E60)</f>
        <v>0</v>
      </c>
      <c r="G60" s="21"/>
      <c r="H60" s="21"/>
      <c r="I60" s="21"/>
      <c r="J60" s="20">
        <f>SUM(G60:I60)</f>
        <v>0</v>
      </c>
      <c r="K60" s="21"/>
      <c r="L60" s="21"/>
      <c r="M60" s="21"/>
      <c r="N60" s="20">
        <f>SUM(K60:M60)</f>
        <v>0</v>
      </c>
      <c r="O60" s="21"/>
      <c r="P60" s="21"/>
      <c r="Q60" s="21"/>
      <c r="R60" s="20">
        <f>SUM(O60:Q60)</f>
        <v>0</v>
      </c>
      <c r="S60" s="16"/>
      <c r="T60" s="3"/>
    </row>
    <row r="61" spans="1:20" s="2" customFormat="1" ht="19.5" hidden="1" x14ac:dyDescent="0.3">
      <c r="A61" s="22" t="s">
        <v>1</v>
      </c>
      <c r="B61" s="20">
        <f>SUM(F61+J61+N61+R61)</f>
        <v>0</v>
      </c>
      <c r="C61" s="21"/>
      <c r="D61" s="21"/>
      <c r="E61" s="21"/>
      <c r="F61" s="20">
        <f>SUM(C61:E61)</f>
        <v>0</v>
      </c>
      <c r="G61" s="21"/>
      <c r="H61" s="21"/>
      <c r="I61" s="21"/>
      <c r="J61" s="20">
        <f>SUM(G61:I61)</f>
        <v>0</v>
      </c>
      <c r="K61" s="21"/>
      <c r="L61" s="21"/>
      <c r="M61" s="21"/>
      <c r="N61" s="20">
        <f>SUM(K61:M61)</f>
        <v>0</v>
      </c>
      <c r="O61" s="21"/>
      <c r="P61" s="21"/>
      <c r="Q61" s="21"/>
      <c r="R61" s="20">
        <f>SUM(O61:Q61)</f>
        <v>0</v>
      </c>
      <c r="S61" s="16"/>
      <c r="T61" s="3"/>
    </row>
    <row r="62" spans="1:20" s="2" customFormat="1" ht="19.5" hidden="1" x14ac:dyDescent="0.3">
      <c r="A62" s="19" t="s">
        <v>0</v>
      </c>
      <c r="B62" s="17">
        <f>SUM(F62+J62+N62+R62)</f>
        <v>0</v>
      </c>
      <c r="C62" s="18"/>
      <c r="D62" s="18"/>
      <c r="E62" s="18"/>
      <c r="F62" s="17">
        <f>SUM(C62:E62)</f>
        <v>0</v>
      </c>
      <c r="G62" s="18"/>
      <c r="H62" s="18"/>
      <c r="I62" s="18"/>
      <c r="J62" s="17">
        <f>SUM(G62:I62)</f>
        <v>0</v>
      </c>
      <c r="K62" s="18"/>
      <c r="L62" s="18"/>
      <c r="M62" s="18"/>
      <c r="N62" s="17">
        <f>SUM(K62:M62)</f>
        <v>0</v>
      </c>
      <c r="O62" s="18"/>
      <c r="P62" s="18"/>
      <c r="Q62" s="18"/>
      <c r="R62" s="17">
        <f>SUM(O62:Q62)</f>
        <v>0</v>
      </c>
      <c r="S62" s="16"/>
      <c r="T62" s="3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82"/>
  <sheetViews>
    <sheetView zoomScale="90" zoomScaleNormal="90" workbookViewId="0">
      <pane xSplit="2" ySplit="7" topLeftCell="F39" activePane="bottomRight" state="frozenSplit"/>
      <selection pane="topRight" activeCell="H1" sqref="H1"/>
      <selection pane="bottomLeft" activeCell="A11" sqref="A11"/>
      <selection pane="bottomRight" activeCell="M188" sqref="M188"/>
    </sheetView>
  </sheetViews>
  <sheetFormatPr defaultRowHeight="14.25" x14ac:dyDescent="0.2"/>
  <cols>
    <col min="1" max="1" width="27.875" customWidth="1"/>
    <col min="2" max="18" width="12.625" style="1" customWidth="1"/>
  </cols>
  <sheetData>
    <row r="1" spans="1:20" s="15" customFormat="1" ht="21" x14ac:dyDescent="0.35">
      <c r="A1" s="70" t="s">
        <v>94</v>
      </c>
      <c r="B1" s="70"/>
      <c r="C1" s="70"/>
      <c r="D1" s="70"/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60"/>
      <c r="T1" s="60"/>
    </row>
    <row r="2" spans="1:20" ht="20.25" x14ac:dyDescent="0.3">
      <c r="A2" s="14" t="s">
        <v>103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20" ht="21" x14ac:dyDescent="0.25">
      <c r="A3" s="222" t="s">
        <v>79</v>
      </c>
      <c r="B3" s="222"/>
      <c r="C3" s="222"/>
      <c r="D3" s="222"/>
      <c r="E3" s="222"/>
      <c r="F3" s="222"/>
      <c r="G3" s="222"/>
      <c r="H3" s="222"/>
      <c r="I3" s="222"/>
      <c r="J3" s="67"/>
      <c r="K3" s="68"/>
      <c r="L3" s="68"/>
      <c r="M3" s="68"/>
      <c r="N3" s="68"/>
      <c r="O3" s="69"/>
      <c r="P3" s="69"/>
      <c r="Q3" s="69"/>
      <c r="R3" s="69"/>
    </row>
    <row r="4" spans="1:20" s="2" customFormat="1" ht="19.5" x14ac:dyDescent="0.3">
      <c r="A4" s="61" t="s">
        <v>97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16"/>
      <c r="T4" s="3"/>
    </row>
    <row r="5" spans="1:20" s="26" customFormat="1" ht="21" x14ac:dyDescent="0.35">
      <c r="A5" s="218" t="s">
        <v>65</v>
      </c>
      <c r="B5" s="220" t="s">
        <v>64</v>
      </c>
      <c r="C5" s="213" t="s">
        <v>63</v>
      </c>
      <c r="D5" s="214"/>
      <c r="E5" s="215"/>
      <c r="F5" s="216" t="s">
        <v>62</v>
      </c>
      <c r="G5" s="213" t="s">
        <v>61</v>
      </c>
      <c r="H5" s="214"/>
      <c r="I5" s="215"/>
      <c r="J5" s="216" t="s">
        <v>60</v>
      </c>
      <c r="K5" s="213" t="s">
        <v>59</v>
      </c>
      <c r="L5" s="214"/>
      <c r="M5" s="215"/>
      <c r="N5" s="216" t="s">
        <v>58</v>
      </c>
      <c r="O5" s="213" t="s">
        <v>57</v>
      </c>
      <c r="P5" s="214"/>
      <c r="Q5" s="215"/>
      <c r="R5" s="216" t="s">
        <v>56</v>
      </c>
    </row>
    <row r="6" spans="1:20" s="41" customFormat="1" ht="21" x14ac:dyDescent="0.2">
      <c r="A6" s="219"/>
      <c r="B6" s="221"/>
      <c r="C6" s="125">
        <v>24381</v>
      </c>
      <c r="D6" s="125">
        <v>24412</v>
      </c>
      <c r="E6" s="125">
        <v>24442</v>
      </c>
      <c r="F6" s="217"/>
      <c r="G6" s="125">
        <v>24473</v>
      </c>
      <c r="H6" s="125">
        <v>24504</v>
      </c>
      <c r="I6" s="125">
        <v>24532</v>
      </c>
      <c r="J6" s="217"/>
      <c r="K6" s="125">
        <v>24563</v>
      </c>
      <c r="L6" s="125">
        <v>24593</v>
      </c>
      <c r="M6" s="125">
        <v>24624</v>
      </c>
      <c r="N6" s="217"/>
      <c r="O6" s="125">
        <v>24654</v>
      </c>
      <c r="P6" s="125">
        <v>24685</v>
      </c>
      <c r="Q6" s="125">
        <v>24716</v>
      </c>
      <c r="R6" s="217"/>
    </row>
    <row r="7" spans="1:20" s="26" customFormat="1" ht="21.75" thickBot="1" x14ac:dyDescent="0.4">
      <c r="A7" s="132" t="s">
        <v>55</v>
      </c>
      <c r="B7" s="133">
        <f t="shared" ref="B7:R7" si="0">SUM(B8+B13+B58+B61+B62)</f>
        <v>1219210</v>
      </c>
      <c r="C7" s="133">
        <f t="shared" si="0"/>
        <v>0</v>
      </c>
      <c r="D7" s="133">
        <f t="shared" si="0"/>
        <v>0</v>
      </c>
      <c r="E7" s="133">
        <f t="shared" si="0"/>
        <v>2480</v>
      </c>
      <c r="F7" s="133">
        <f t="shared" si="0"/>
        <v>2480</v>
      </c>
      <c r="G7" s="133">
        <f t="shared" si="0"/>
        <v>2480</v>
      </c>
      <c r="H7" s="133">
        <f t="shared" si="0"/>
        <v>315760</v>
      </c>
      <c r="I7" s="133">
        <f t="shared" si="0"/>
        <v>3760</v>
      </c>
      <c r="J7" s="133">
        <f t="shared" si="0"/>
        <v>322000</v>
      </c>
      <c r="K7" s="133">
        <f t="shared" si="0"/>
        <v>3680</v>
      </c>
      <c r="L7" s="133">
        <f t="shared" si="0"/>
        <v>0</v>
      </c>
      <c r="M7" s="133">
        <f t="shared" si="0"/>
        <v>760410</v>
      </c>
      <c r="N7" s="133">
        <f t="shared" si="0"/>
        <v>764090</v>
      </c>
      <c r="O7" s="133">
        <f t="shared" si="0"/>
        <v>130640</v>
      </c>
      <c r="P7" s="133">
        <f t="shared" si="0"/>
        <v>0</v>
      </c>
      <c r="Q7" s="133">
        <f t="shared" si="0"/>
        <v>0</v>
      </c>
      <c r="R7" s="133">
        <f t="shared" si="0"/>
        <v>130640</v>
      </c>
    </row>
    <row r="8" spans="1:20" s="2" customFormat="1" ht="19.5" hidden="1" x14ac:dyDescent="0.3">
      <c r="A8" s="126" t="s">
        <v>54</v>
      </c>
      <c r="B8" s="127">
        <f t="shared" ref="B8:R8" si="1">SUM(B9:B12)</f>
        <v>0</v>
      </c>
      <c r="C8" s="127">
        <f t="shared" si="1"/>
        <v>0</v>
      </c>
      <c r="D8" s="127">
        <f t="shared" si="1"/>
        <v>0</v>
      </c>
      <c r="E8" s="127">
        <f t="shared" si="1"/>
        <v>0</v>
      </c>
      <c r="F8" s="127">
        <f t="shared" si="1"/>
        <v>0</v>
      </c>
      <c r="G8" s="127">
        <f t="shared" si="1"/>
        <v>0</v>
      </c>
      <c r="H8" s="127">
        <f t="shared" si="1"/>
        <v>0</v>
      </c>
      <c r="I8" s="127">
        <f t="shared" si="1"/>
        <v>0</v>
      </c>
      <c r="J8" s="127">
        <f t="shared" si="1"/>
        <v>0</v>
      </c>
      <c r="K8" s="127">
        <f t="shared" si="1"/>
        <v>0</v>
      </c>
      <c r="L8" s="127">
        <f t="shared" si="1"/>
        <v>0</v>
      </c>
      <c r="M8" s="127">
        <f t="shared" si="1"/>
        <v>0</v>
      </c>
      <c r="N8" s="127">
        <f t="shared" si="1"/>
        <v>0</v>
      </c>
      <c r="O8" s="127">
        <f t="shared" si="1"/>
        <v>0</v>
      </c>
      <c r="P8" s="127">
        <f t="shared" si="1"/>
        <v>0</v>
      </c>
      <c r="Q8" s="127">
        <f t="shared" si="1"/>
        <v>0</v>
      </c>
      <c r="R8" s="127">
        <f t="shared" si="1"/>
        <v>0</v>
      </c>
      <c r="S8" s="16"/>
      <c r="T8" s="3"/>
    </row>
    <row r="9" spans="1:20" s="2" customFormat="1" ht="19.5" hidden="1" x14ac:dyDescent="0.3">
      <c r="A9" s="23" t="s">
        <v>53</v>
      </c>
      <c r="B9" s="20">
        <f>SUM(F9+J9+N9+R9)</f>
        <v>0</v>
      </c>
      <c r="C9" s="21"/>
      <c r="D9" s="21"/>
      <c r="E9" s="21"/>
      <c r="F9" s="20">
        <f>SUM(C9:E9)</f>
        <v>0</v>
      </c>
      <c r="G9" s="21"/>
      <c r="H9" s="21"/>
      <c r="I9" s="21"/>
      <c r="J9" s="20">
        <f>SUM(G9:I9)</f>
        <v>0</v>
      </c>
      <c r="K9" s="21"/>
      <c r="L9" s="21"/>
      <c r="M9" s="21"/>
      <c r="N9" s="20">
        <f>SUM(K9:M9)</f>
        <v>0</v>
      </c>
      <c r="O9" s="21"/>
      <c r="P9" s="21"/>
      <c r="Q9" s="21"/>
      <c r="R9" s="20">
        <f>SUM(O9:Q9)</f>
        <v>0</v>
      </c>
      <c r="S9" s="16"/>
      <c r="T9" s="3"/>
    </row>
    <row r="10" spans="1:20" s="2" customFormat="1" ht="19.5" hidden="1" x14ac:dyDescent="0.3">
      <c r="A10" s="23" t="s">
        <v>52</v>
      </c>
      <c r="B10" s="20">
        <f>SUM(F10+J10+N10+R10)</f>
        <v>0</v>
      </c>
      <c r="C10" s="21"/>
      <c r="D10" s="21"/>
      <c r="E10" s="21"/>
      <c r="F10" s="20">
        <f>SUM(C10:E10)</f>
        <v>0</v>
      </c>
      <c r="G10" s="21"/>
      <c r="H10" s="21"/>
      <c r="I10" s="21"/>
      <c r="J10" s="20">
        <f>SUM(G10:I10)</f>
        <v>0</v>
      </c>
      <c r="K10" s="21"/>
      <c r="L10" s="21"/>
      <c r="M10" s="21"/>
      <c r="N10" s="20">
        <f>SUM(K10:M10)</f>
        <v>0</v>
      </c>
      <c r="O10" s="21"/>
      <c r="P10" s="21"/>
      <c r="Q10" s="21"/>
      <c r="R10" s="20">
        <f>SUM(O10:Q10)</f>
        <v>0</v>
      </c>
      <c r="S10" s="16"/>
      <c r="T10" s="3"/>
    </row>
    <row r="11" spans="1:20" s="2" customFormat="1" ht="19.5" hidden="1" x14ac:dyDescent="0.3">
      <c r="A11" s="23" t="s">
        <v>51</v>
      </c>
      <c r="B11" s="20">
        <f>SUM(F11+J11+N11+R11)</f>
        <v>0</v>
      </c>
      <c r="C11" s="21"/>
      <c r="D11" s="21"/>
      <c r="E11" s="21"/>
      <c r="F11" s="20">
        <f>SUM(C11:E11)</f>
        <v>0</v>
      </c>
      <c r="G11" s="21"/>
      <c r="H11" s="21"/>
      <c r="I11" s="21"/>
      <c r="J11" s="20">
        <f>SUM(G11:I11)</f>
        <v>0</v>
      </c>
      <c r="K11" s="21"/>
      <c r="L11" s="21"/>
      <c r="M11" s="21"/>
      <c r="N11" s="20">
        <f>SUM(K11:M11)</f>
        <v>0</v>
      </c>
      <c r="O11" s="21"/>
      <c r="P11" s="21"/>
      <c r="Q11" s="21"/>
      <c r="R11" s="20">
        <f>SUM(O11:Q11)</f>
        <v>0</v>
      </c>
      <c r="S11" s="16"/>
      <c r="T11" s="3"/>
    </row>
    <row r="12" spans="1:20" s="2" customFormat="1" ht="19.5" hidden="1" x14ac:dyDescent="0.3">
      <c r="A12" s="23" t="s">
        <v>50</v>
      </c>
      <c r="B12" s="20">
        <f>SUM(F12+J12+N12+R12)</f>
        <v>0</v>
      </c>
      <c r="C12" s="21"/>
      <c r="D12" s="21"/>
      <c r="E12" s="21"/>
      <c r="F12" s="20">
        <f>SUM(C12:E12)</f>
        <v>0</v>
      </c>
      <c r="G12" s="21"/>
      <c r="H12" s="21"/>
      <c r="I12" s="21"/>
      <c r="J12" s="20">
        <f>SUM(G12:I12)</f>
        <v>0</v>
      </c>
      <c r="K12" s="21"/>
      <c r="L12" s="21"/>
      <c r="M12" s="21"/>
      <c r="N12" s="20">
        <f>SUM(K12:M12)</f>
        <v>0</v>
      </c>
      <c r="O12" s="21"/>
      <c r="P12" s="21"/>
      <c r="Q12" s="21"/>
      <c r="R12" s="20">
        <f>SUM(O12:Q12)</f>
        <v>0</v>
      </c>
      <c r="S12" s="16"/>
      <c r="T12" s="3"/>
    </row>
    <row r="13" spans="1:20" s="2" customFormat="1" ht="19.5" hidden="1" x14ac:dyDescent="0.3">
      <c r="A13" s="22" t="s">
        <v>49</v>
      </c>
      <c r="B13" s="24">
        <f t="shared" ref="B13:R13" si="2">SUM(B14+B52)</f>
        <v>1219210</v>
      </c>
      <c r="C13" s="24">
        <f t="shared" si="2"/>
        <v>0</v>
      </c>
      <c r="D13" s="24">
        <f t="shared" si="2"/>
        <v>0</v>
      </c>
      <c r="E13" s="24">
        <f t="shared" si="2"/>
        <v>2480</v>
      </c>
      <c r="F13" s="24">
        <f t="shared" si="2"/>
        <v>2480</v>
      </c>
      <c r="G13" s="24">
        <f t="shared" si="2"/>
        <v>2480</v>
      </c>
      <c r="H13" s="24">
        <f t="shared" si="2"/>
        <v>315760</v>
      </c>
      <c r="I13" s="24">
        <f t="shared" si="2"/>
        <v>3760</v>
      </c>
      <c r="J13" s="24">
        <f t="shared" si="2"/>
        <v>322000</v>
      </c>
      <c r="K13" s="24">
        <f t="shared" si="2"/>
        <v>3680</v>
      </c>
      <c r="L13" s="24">
        <f t="shared" si="2"/>
        <v>0</v>
      </c>
      <c r="M13" s="24">
        <f t="shared" si="2"/>
        <v>760410</v>
      </c>
      <c r="N13" s="24">
        <f t="shared" si="2"/>
        <v>764090</v>
      </c>
      <c r="O13" s="24">
        <f t="shared" si="2"/>
        <v>130640</v>
      </c>
      <c r="P13" s="24">
        <f t="shared" si="2"/>
        <v>0</v>
      </c>
      <c r="Q13" s="24">
        <f t="shared" si="2"/>
        <v>0</v>
      </c>
      <c r="R13" s="24">
        <f t="shared" si="2"/>
        <v>130640</v>
      </c>
      <c r="S13" s="16"/>
      <c r="T13" s="3"/>
    </row>
    <row r="14" spans="1:20" s="2" customFormat="1" ht="19.5" hidden="1" x14ac:dyDescent="0.3">
      <c r="A14" s="23" t="s">
        <v>48</v>
      </c>
      <c r="B14" s="20">
        <f t="shared" ref="B14:R14" si="3">SUM(B15+B24+B37)</f>
        <v>1219210</v>
      </c>
      <c r="C14" s="20">
        <f t="shared" si="3"/>
        <v>0</v>
      </c>
      <c r="D14" s="20">
        <f t="shared" si="3"/>
        <v>0</v>
      </c>
      <c r="E14" s="20">
        <f t="shared" si="3"/>
        <v>2480</v>
      </c>
      <c r="F14" s="20">
        <f t="shared" si="3"/>
        <v>2480</v>
      </c>
      <c r="G14" s="20">
        <f t="shared" si="3"/>
        <v>2480</v>
      </c>
      <c r="H14" s="20">
        <f t="shared" si="3"/>
        <v>315760</v>
      </c>
      <c r="I14" s="20">
        <f t="shared" si="3"/>
        <v>3760</v>
      </c>
      <c r="J14" s="20">
        <f t="shared" si="3"/>
        <v>322000</v>
      </c>
      <c r="K14" s="20">
        <f t="shared" si="3"/>
        <v>3680</v>
      </c>
      <c r="L14" s="20">
        <f t="shared" si="3"/>
        <v>0</v>
      </c>
      <c r="M14" s="20">
        <f t="shared" si="3"/>
        <v>760410</v>
      </c>
      <c r="N14" s="20">
        <f t="shared" si="3"/>
        <v>764090</v>
      </c>
      <c r="O14" s="20">
        <f t="shared" si="3"/>
        <v>130640</v>
      </c>
      <c r="P14" s="20">
        <f t="shared" si="3"/>
        <v>0</v>
      </c>
      <c r="Q14" s="20">
        <f t="shared" si="3"/>
        <v>0</v>
      </c>
      <c r="R14" s="20">
        <f t="shared" si="3"/>
        <v>130640</v>
      </c>
      <c r="S14" s="16"/>
      <c r="T14" s="3"/>
    </row>
    <row r="15" spans="1:20" s="2" customFormat="1" ht="19.5" hidden="1" x14ac:dyDescent="0.3">
      <c r="A15" s="25" t="s">
        <v>47</v>
      </c>
      <c r="B15" s="20">
        <f t="shared" ref="B15:R15" si="4">SUM(B16:B23)</f>
        <v>0</v>
      </c>
      <c r="C15" s="20">
        <f t="shared" si="4"/>
        <v>0</v>
      </c>
      <c r="D15" s="20">
        <f t="shared" si="4"/>
        <v>0</v>
      </c>
      <c r="E15" s="20">
        <f t="shared" si="4"/>
        <v>0</v>
      </c>
      <c r="F15" s="20">
        <f t="shared" si="4"/>
        <v>0</v>
      </c>
      <c r="G15" s="20">
        <f t="shared" si="4"/>
        <v>0</v>
      </c>
      <c r="H15" s="20">
        <f t="shared" si="4"/>
        <v>0</v>
      </c>
      <c r="I15" s="20">
        <f t="shared" si="4"/>
        <v>0</v>
      </c>
      <c r="J15" s="20">
        <f t="shared" si="4"/>
        <v>0</v>
      </c>
      <c r="K15" s="20">
        <f t="shared" si="4"/>
        <v>0</v>
      </c>
      <c r="L15" s="20">
        <f t="shared" si="4"/>
        <v>0</v>
      </c>
      <c r="M15" s="20">
        <f t="shared" si="4"/>
        <v>0</v>
      </c>
      <c r="N15" s="20">
        <f t="shared" si="4"/>
        <v>0</v>
      </c>
      <c r="O15" s="20">
        <f t="shared" si="4"/>
        <v>0</v>
      </c>
      <c r="P15" s="20">
        <f t="shared" si="4"/>
        <v>0</v>
      </c>
      <c r="Q15" s="20">
        <f t="shared" si="4"/>
        <v>0</v>
      </c>
      <c r="R15" s="20">
        <f t="shared" si="4"/>
        <v>0</v>
      </c>
      <c r="S15" s="16"/>
      <c r="T15" s="3"/>
    </row>
    <row r="16" spans="1:20" s="2" customFormat="1" ht="19.5" hidden="1" x14ac:dyDescent="0.3">
      <c r="A16" s="23" t="s">
        <v>46</v>
      </c>
      <c r="B16" s="20">
        <f t="shared" ref="B16:B23" si="5">SUM(F16+J16+N16+R16)</f>
        <v>0</v>
      </c>
      <c r="C16" s="21"/>
      <c r="D16" s="21"/>
      <c r="E16" s="21"/>
      <c r="F16" s="20">
        <f t="shared" ref="F16:F23" si="6">SUM(C16:E16)</f>
        <v>0</v>
      </c>
      <c r="G16" s="21"/>
      <c r="H16" s="21"/>
      <c r="I16" s="21"/>
      <c r="J16" s="20">
        <f t="shared" ref="J16:J23" si="7">SUM(G16:I16)</f>
        <v>0</v>
      </c>
      <c r="K16" s="21"/>
      <c r="L16" s="21"/>
      <c r="M16" s="21"/>
      <c r="N16" s="20">
        <f t="shared" ref="N16:N23" si="8">SUM(K16:M16)</f>
        <v>0</v>
      </c>
      <c r="O16" s="21"/>
      <c r="P16" s="21"/>
      <c r="Q16" s="21"/>
      <c r="R16" s="20">
        <f t="shared" ref="R16:R23" si="9">SUM(O16:Q16)</f>
        <v>0</v>
      </c>
      <c r="S16" s="16"/>
      <c r="T16" s="3"/>
    </row>
    <row r="17" spans="1:20" s="2" customFormat="1" ht="19.5" hidden="1" x14ac:dyDescent="0.3">
      <c r="A17" s="23" t="s">
        <v>45</v>
      </c>
      <c r="B17" s="20">
        <f t="shared" si="5"/>
        <v>0</v>
      </c>
      <c r="C17" s="21"/>
      <c r="D17" s="21"/>
      <c r="E17" s="21"/>
      <c r="F17" s="20">
        <f t="shared" si="6"/>
        <v>0</v>
      </c>
      <c r="G17" s="21"/>
      <c r="H17" s="21"/>
      <c r="I17" s="21"/>
      <c r="J17" s="20">
        <f t="shared" si="7"/>
        <v>0</v>
      </c>
      <c r="K17" s="21"/>
      <c r="L17" s="21"/>
      <c r="M17" s="21"/>
      <c r="N17" s="20">
        <f t="shared" si="8"/>
        <v>0</v>
      </c>
      <c r="O17" s="21"/>
      <c r="P17" s="21"/>
      <c r="Q17" s="21"/>
      <c r="R17" s="20">
        <f t="shared" si="9"/>
        <v>0</v>
      </c>
      <c r="S17" s="16"/>
      <c r="T17" s="3"/>
    </row>
    <row r="18" spans="1:20" s="2" customFormat="1" ht="19.5" hidden="1" x14ac:dyDescent="0.3">
      <c r="A18" s="23" t="s">
        <v>44</v>
      </c>
      <c r="B18" s="20">
        <f t="shared" si="5"/>
        <v>0</v>
      </c>
      <c r="C18" s="21"/>
      <c r="D18" s="21"/>
      <c r="E18" s="21"/>
      <c r="F18" s="20">
        <f t="shared" si="6"/>
        <v>0</v>
      </c>
      <c r="G18" s="21"/>
      <c r="H18" s="21"/>
      <c r="I18" s="21"/>
      <c r="J18" s="20">
        <f t="shared" si="7"/>
        <v>0</v>
      </c>
      <c r="K18" s="21"/>
      <c r="L18" s="21"/>
      <c r="M18" s="21"/>
      <c r="N18" s="20">
        <f t="shared" si="8"/>
        <v>0</v>
      </c>
      <c r="O18" s="21"/>
      <c r="P18" s="21"/>
      <c r="Q18" s="21"/>
      <c r="R18" s="20">
        <f t="shared" si="9"/>
        <v>0</v>
      </c>
      <c r="S18" s="16"/>
      <c r="T18" s="3"/>
    </row>
    <row r="19" spans="1:20" s="2" customFormat="1" ht="19.5" hidden="1" x14ac:dyDescent="0.3">
      <c r="A19" s="23" t="s">
        <v>43</v>
      </c>
      <c r="B19" s="20">
        <f t="shared" si="5"/>
        <v>0</v>
      </c>
      <c r="C19" s="21"/>
      <c r="D19" s="21"/>
      <c r="E19" s="21"/>
      <c r="F19" s="20">
        <f t="shared" si="6"/>
        <v>0</v>
      </c>
      <c r="G19" s="21"/>
      <c r="H19" s="21"/>
      <c r="I19" s="21"/>
      <c r="J19" s="20">
        <f t="shared" si="7"/>
        <v>0</v>
      </c>
      <c r="K19" s="21"/>
      <c r="L19" s="21"/>
      <c r="M19" s="21"/>
      <c r="N19" s="20">
        <f t="shared" si="8"/>
        <v>0</v>
      </c>
      <c r="O19" s="21"/>
      <c r="P19" s="21"/>
      <c r="Q19" s="21"/>
      <c r="R19" s="20">
        <f t="shared" si="9"/>
        <v>0</v>
      </c>
      <c r="S19" s="16"/>
      <c r="T19" s="3"/>
    </row>
    <row r="20" spans="1:20" s="2" customFormat="1" ht="19.5" hidden="1" x14ac:dyDescent="0.3">
      <c r="A20" s="23" t="s">
        <v>42</v>
      </c>
      <c r="B20" s="20">
        <f t="shared" si="5"/>
        <v>0</v>
      </c>
      <c r="C20" s="21"/>
      <c r="D20" s="21"/>
      <c r="E20" s="21"/>
      <c r="F20" s="20">
        <f t="shared" si="6"/>
        <v>0</v>
      </c>
      <c r="G20" s="21"/>
      <c r="H20" s="21"/>
      <c r="I20" s="21"/>
      <c r="J20" s="20">
        <f t="shared" si="7"/>
        <v>0</v>
      </c>
      <c r="K20" s="21"/>
      <c r="L20" s="21"/>
      <c r="M20" s="21"/>
      <c r="N20" s="20">
        <f t="shared" si="8"/>
        <v>0</v>
      </c>
      <c r="O20" s="21"/>
      <c r="P20" s="21"/>
      <c r="Q20" s="21"/>
      <c r="R20" s="20">
        <f t="shared" si="9"/>
        <v>0</v>
      </c>
      <c r="S20" s="16"/>
      <c r="T20" s="3"/>
    </row>
    <row r="21" spans="1:20" s="2" customFormat="1" ht="19.5" hidden="1" x14ac:dyDescent="0.3">
      <c r="A21" s="23" t="s">
        <v>41</v>
      </c>
      <c r="B21" s="20">
        <f t="shared" si="5"/>
        <v>0</v>
      </c>
      <c r="C21" s="21"/>
      <c r="D21" s="21"/>
      <c r="E21" s="21"/>
      <c r="F21" s="20">
        <f t="shared" si="6"/>
        <v>0</v>
      </c>
      <c r="G21" s="21"/>
      <c r="H21" s="21"/>
      <c r="I21" s="21"/>
      <c r="J21" s="20">
        <f t="shared" si="7"/>
        <v>0</v>
      </c>
      <c r="K21" s="21"/>
      <c r="L21" s="21"/>
      <c r="M21" s="21"/>
      <c r="N21" s="20">
        <f t="shared" si="8"/>
        <v>0</v>
      </c>
      <c r="O21" s="21"/>
      <c r="P21" s="21"/>
      <c r="Q21" s="21"/>
      <c r="R21" s="20">
        <f t="shared" si="9"/>
        <v>0</v>
      </c>
      <c r="S21" s="16"/>
      <c r="T21" s="3"/>
    </row>
    <row r="22" spans="1:20" s="2" customFormat="1" ht="19.5" hidden="1" x14ac:dyDescent="0.3">
      <c r="A22" s="23" t="s">
        <v>40</v>
      </c>
      <c r="B22" s="20">
        <f t="shared" si="5"/>
        <v>0</v>
      </c>
      <c r="C22" s="21"/>
      <c r="D22" s="21"/>
      <c r="E22" s="21"/>
      <c r="F22" s="20">
        <f t="shared" si="6"/>
        <v>0</v>
      </c>
      <c r="G22" s="21"/>
      <c r="H22" s="21"/>
      <c r="I22" s="21"/>
      <c r="J22" s="20">
        <f t="shared" si="7"/>
        <v>0</v>
      </c>
      <c r="K22" s="21"/>
      <c r="L22" s="21"/>
      <c r="M22" s="21"/>
      <c r="N22" s="20">
        <f t="shared" si="8"/>
        <v>0</v>
      </c>
      <c r="O22" s="21"/>
      <c r="P22" s="21"/>
      <c r="Q22" s="21"/>
      <c r="R22" s="20">
        <f t="shared" si="9"/>
        <v>0</v>
      </c>
      <c r="S22" s="16"/>
      <c r="T22" s="3"/>
    </row>
    <row r="23" spans="1:20" s="2" customFormat="1" ht="19.5" hidden="1" x14ac:dyDescent="0.3">
      <c r="A23" s="23" t="s">
        <v>39</v>
      </c>
      <c r="B23" s="20">
        <f t="shared" si="5"/>
        <v>0</v>
      </c>
      <c r="C23" s="21"/>
      <c r="D23" s="21"/>
      <c r="E23" s="21"/>
      <c r="F23" s="20">
        <f t="shared" si="6"/>
        <v>0</v>
      </c>
      <c r="G23" s="21"/>
      <c r="H23" s="21"/>
      <c r="I23" s="21"/>
      <c r="J23" s="20">
        <f t="shared" si="7"/>
        <v>0</v>
      </c>
      <c r="K23" s="21"/>
      <c r="L23" s="21"/>
      <c r="M23" s="21"/>
      <c r="N23" s="20">
        <f t="shared" si="8"/>
        <v>0</v>
      </c>
      <c r="O23" s="21"/>
      <c r="P23" s="21"/>
      <c r="Q23" s="21"/>
      <c r="R23" s="20">
        <f t="shared" si="9"/>
        <v>0</v>
      </c>
      <c r="S23" s="16"/>
      <c r="T23" s="3"/>
    </row>
    <row r="24" spans="1:20" s="2" customFormat="1" ht="19.5" hidden="1" x14ac:dyDescent="0.3">
      <c r="A24" s="25" t="s">
        <v>38</v>
      </c>
      <c r="B24" s="20">
        <f t="shared" ref="B24:R24" si="10">SUM(B25:B36)</f>
        <v>1199810</v>
      </c>
      <c r="C24" s="20">
        <f t="shared" si="10"/>
        <v>0</v>
      </c>
      <c r="D24" s="20">
        <f t="shared" si="10"/>
        <v>0</v>
      </c>
      <c r="E24" s="20">
        <f t="shared" si="10"/>
        <v>1280</v>
      </c>
      <c r="F24" s="20">
        <f t="shared" si="10"/>
        <v>1280</v>
      </c>
      <c r="G24" s="20">
        <f t="shared" si="10"/>
        <v>1280</v>
      </c>
      <c r="H24" s="20">
        <f t="shared" si="10"/>
        <v>314560</v>
      </c>
      <c r="I24" s="20">
        <f t="shared" si="10"/>
        <v>2560</v>
      </c>
      <c r="J24" s="20">
        <f t="shared" si="10"/>
        <v>318400</v>
      </c>
      <c r="K24" s="20">
        <f t="shared" si="10"/>
        <v>1280</v>
      </c>
      <c r="L24" s="20">
        <f t="shared" si="10"/>
        <v>0</v>
      </c>
      <c r="M24" s="20">
        <f t="shared" si="10"/>
        <v>760410</v>
      </c>
      <c r="N24" s="20">
        <f t="shared" si="10"/>
        <v>761690</v>
      </c>
      <c r="O24" s="20">
        <f t="shared" si="10"/>
        <v>118440</v>
      </c>
      <c r="P24" s="20">
        <f t="shared" si="10"/>
        <v>0</v>
      </c>
      <c r="Q24" s="20">
        <f t="shared" si="10"/>
        <v>0</v>
      </c>
      <c r="R24" s="20">
        <f t="shared" si="10"/>
        <v>118440</v>
      </c>
      <c r="S24" s="16"/>
      <c r="T24" s="3"/>
    </row>
    <row r="25" spans="1:20" s="2" customFormat="1" ht="19.5" x14ac:dyDescent="0.3">
      <c r="A25" s="23" t="s">
        <v>37</v>
      </c>
      <c r="B25" s="20">
        <f t="shared" ref="B25:B36" si="11">SUM(F25+J25+N25+R25)</f>
        <v>37120</v>
      </c>
      <c r="C25" s="21">
        <v>0</v>
      </c>
      <c r="D25" s="21">
        <v>0</v>
      </c>
      <c r="E25" s="21">
        <v>1280</v>
      </c>
      <c r="F25" s="20">
        <f t="shared" ref="F25:F36" si="12">SUM(C25:E25)</f>
        <v>1280</v>
      </c>
      <c r="G25" s="21">
        <v>1280</v>
      </c>
      <c r="H25" s="21">
        <v>2560</v>
      </c>
      <c r="I25" s="21">
        <v>2560</v>
      </c>
      <c r="J25" s="20">
        <f t="shared" ref="J25:J36" si="13">SUM(G25:I25)</f>
        <v>6400</v>
      </c>
      <c r="K25" s="21">
        <v>1280</v>
      </c>
      <c r="L25" s="21">
        <v>0</v>
      </c>
      <c r="M25" s="21"/>
      <c r="N25" s="20">
        <f t="shared" ref="N25:N36" si="14">SUM(K25:M25)</f>
        <v>1280</v>
      </c>
      <c r="O25" s="21">
        <v>28160</v>
      </c>
      <c r="P25" s="21"/>
      <c r="Q25" s="21"/>
      <c r="R25" s="20">
        <f t="shared" ref="R25:R36" si="15">SUM(O25:Q25)</f>
        <v>28160</v>
      </c>
      <c r="S25" s="16"/>
      <c r="T25" s="3"/>
    </row>
    <row r="26" spans="1:20" s="2" customFormat="1" ht="19.5" hidden="1" x14ac:dyDescent="0.3">
      <c r="A26" s="23" t="s">
        <v>36</v>
      </c>
      <c r="B26" s="20">
        <f t="shared" si="11"/>
        <v>0</v>
      </c>
      <c r="C26" s="21"/>
      <c r="D26" s="21"/>
      <c r="E26" s="21"/>
      <c r="F26" s="20">
        <f t="shared" si="12"/>
        <v>0</v>
      </c>
      <c r="G26" s="21"/>
      <c r="H26" s="21"/>
      <c r="I26" s="21"/>
      <c r="J26" s="20">
        <f t="shared" si="13"/>
        <v>0</v>
      </c>
      <c r="K26" s="21"/>
      <c r="L26" s="21"/>
      <c r="M26" s="21"/>
      <c r="N26" s="20">
        <f t="shared" si="14"/>
        <v>0</v>
      </c>
      <c r="O26" s="21"/>
      <c r="P26" s="21"/>
      <c r="Q26" s="21"/>
      <c r="R26" s="20">
        <f t="shared" si="15"/>
        <v>0</v>
      </c>
      <c r="S26" s="16"/>
      <c r="T26" s="3"/>
    </row>
    <row r="27" spans="1:20" s="2" customFormat="1" ht="19.5" hidden="1" x14ac:dyDescent="0.3">
      <c r="A27" s="23" t="s">
        <v>35</v>
      </c>
      <c r="B27" s="20">
        <f t="shared" si="11"/>
        <v>0</v>
      </c>
      <c r="C27" s="21"/>
      <c r="D27" s="21"/>
      <c r="E27" s="21"/>
      <c r="F27" s="20">
        <f t="shared" si="12"/>
        <v>0</v>
      </c>
      <c r="G27" s="21"/>
      <c r="H27" s="21"/>
      <c r="I27" s="21"/>
      <c r="J27" s="20">
        <f t="shared" si="13"/>
        <v>0</v>
      </c>
      <c r="K27" s="21"/>
      <c r="L27" s="21"/>
      <c r="M27" s="21"/>
      <c r="N27" s="20">
        <f t="shared" si="14"/>
        <v>0</v>
      </c>
      <c r="O27" s="21"/>
      <c r="P27" s="21"/>
      <c r="Q27" s="21"/>
      <c r="R27" s="20">
        <f t="shared" si="15"/>
        <v>0</v>
      </c>
      <c r="S27" s="16"/>
      <c r="T27" s="3"/>
    </row>
    <row r="28" spans="1:20" s="2" customFormat="1" ht="19.5" hidden="1" x14ac:dyDescent="0.3">
      <c r="A28" s="23" t="s">
        <v>34</v>
      </c>
      <c r="B28" s="20">
        <f t="shared" si="11"/>
        <v>0</v>
      </c>
      <c r="C28" s="21"/>
      <c r="D28" s="21"/>
      <c r="E28" s="21"/>
      <c r="F28" s="20">
        <f t="shared" si="12"/>
        <v>0</v>
      </c>
      <c r="G28" s="21"/>
      <c r="H28" s="21"/>
      <c r="I28" s="21"/>
      <c r="J28" s="20">
        <f t="shared" si="13"/>
        <v>0</v>
      </c>
      <c r="K28" s="21"/>
      <c r="L28" s="21"/>
      <c r="M28" s="21"/>
      <c r="N28" s="20">
        <f t="shared" si="14"/>
        <v>0</v>
      </c>
      <c r="O28" s="21"/>
      <c r="P28" s="21"/>
      <c r="Q28" s="21"/>
      <c r="R28" s="20">
        <f t="shared" si="15"/>
        <v>0</v>
      </c>
      <c r="S28" s="16"/>
      <c r="T28" s="3"/>
    </row>
    <row r="29" spans="1:20" s="2" customFormat="1" ht="19.5" hidden="1" x14ac:dyDescent="0.3">
      <c r="A29" s="23" t="s">
        <v>33</v>
      </c>
      <c r="B29" s="20">
        <f t="shared" si="11"/>
        <v>0</v>
      </c>
      <c r="C29" s="21"/>
      <c r="D29" s="21"/>
      <c r="E29" s="21"/>
      <c r="F29" s="20">
        <f t="shared" si="12"/>
        <v>0</v>
      </c>
      <c r="G29" s="21"/>
      <c r="H29" s="21"/>
      <c r="I29" s="21"/>
      <c r="J29" s="20">
        <f t="shared" si="13"/>
        <v>0</v>
      </c>
      <c r="K29" s="21"/>
      <c r="L29" s="21"/>
      <c r="M29" s="21"/>
      <c r="N29" s="20">
        <f t="shared" si="14"/>
        <v>0</v>
      </c>
      <c r="O29" s="21"/>
      <c r="P29" s="21"/>
      <c r="Q29" s="21"/>
      <c r="R29" s="20">
        <f t="shared" si="15"/>
        <v>0</v>
      </c>
      <c r="S29" s="16"/>
      <c r="T29" s="3"/>
    </row>
    <row r="30" spans="1:20" s="2" customFormat="1" ht="19.5" x14ac:dyDescent="0.3">
      <c r="A30" s="23" t="s">
        <v>32</v>
      </c>
      <c r="B30" s="20">
        <f t="shared" si="11"/>
        <v>1162690</v>
      </c>
      <c r="C30" s="21"/>
      <c r="D30" s="21"/>
      <c r="E30" s="21"/>
      <c r="F30" s="20">
        <f t="shared" si="12"/>
        <v>0</v>
      </c>
      <c r="G30" s="21"/>
      <c r="H30" s="21">
        <v>312000</v>
      </c>
      <c r="I30" s="21"/>
      <c r="J30" s="20">
        <f t="shared" si="13"/>
        <v>312000</v>
      </c>
      <c r="K30" s="21"/>
      <c r="L30" s="21"/>
      <c r="M30" s="21">
        <v>760410</v>
      </c>
      <c r="N30" s="20">
        <f t="shared" si="14"/>
        <v>760410</v>
      </c>
      <c r="O30" s="21">
        <v>90280</v>
      </c>
      <c r="P30" s="21"/>
      <c r="Q30" s="21"/>
      <c r="R30" s="20">
        <f t="shared" si="15"/>
        <v>90280</v>
      </c>
      <c r="S30" s="16"/>
      <c r="T30" s="3"/>
    </row>
    <row r="31" spans="1:20" s="2" customFormat="1" ht="19.5" hidden="1" x14ac:dyDescent="0.3">
      <c r="A31" s="23" t="s">
        <v>31</v>
      </c>
      <c r="B31" s="20">
        <f t="shared" si="11"/>
        <v>0</v>
      </c>
      <c r="C31" s="21"/>
      <c r="D31" s="21"/>
      <c r="E31" s="21"/>
      <c r="F31" s="20">
        <f t="shared" si="12"/>
        <v>0</v>
      </c>
      <c r="G31" s="21"/>
      <c r="H31" s="21"/>
      <c r="I31" s="21"/>
      <c r="J31" s="20">
        <f t="shared" si="13"/>
        <v>0</v>
      </c>
      <c r="K31" s="21"/>
      <c r="L31" s="21"/>
      <c r="M31" s="21"/>
      <c r="N31" s="20">
        <f t="shared" si="14"/>
        <v>0</v>
      </c>
      <c r="O31" s="21"/>
      <c r="P31" s="21"/>
      <c r="Q31" s="21"/>
      <c r="R31" s="20">
        <f t="shared" si="15"/>
        <v>0</v>
      </c>
      <c r="S31" s="16"/>
      <c r="T31" s="3"/>
    </row>
    <row r="32" spans="1:20" s="2" customFormat="1" ht="19.5" hidden="1" x14ac:dyDescent="0.3">
      <c r="A32" s="23" t="s">
        <v>30</v>
      </c>
      <c r="B32" s="20">
        <f t="shared" si="11"/>
        <v>0</v>
      </c>
      <c r="C32" s="21"/>
      <c r="D32" s="21"/>
      <c r="E32" s="21"/>
      <c r="F32" s="20">
        <f t="shared" si="12"/>
        <v>0</v>
      </c>
      <c r="G32" s="21"/>
      <c r="H32" s="21"/>
      <c r="I32" s="21"/>
      <c r="J32" s="20">
        <f t="shared" si="13"/>
        <v>0</v>
      </c>
      <c r="K32" s="21"/>
      <c r="L32" s="21"/>
      <c r="M32" s="21"/>
      <c r="N32" s="20">
        <f t="shared" si="14"/>
        <v>0</v>
      </c>
      <c r="O32" s="21"/>
      <c r="P32" s="21"/>
      <c r="Q32" s="21"/>
      <c r="R32" s="20">
        <f t="shared" si="15"/>
        <v>0</v>
      </c>
      <c r="S32" s="16"/>
      <c r="T32" s="3"/>
    </row>
    <row r="33" spans="1:20" s="2" customFormat="1" ht="19.5" hidden="1" x14ac:dyDescent="0.3">
      <c r="A33" s="23" t="s">
        <v>29</v>
      </c>
      <c r="B33" s="20">
        <f t="shared" si="11"/>
        <v>0</v>
      </c>
      <c r="C33" s="21"/>
      <c r="D33" s="21"/>
      <c r="E33" s="21"/>
      <c r="F33" s="20">
        <f t="shared" si="12"/>
        <v>0</v>
      </c>
      <c r="G33" s="21"/>
      <c r="H33" s="21"/>
      <c r="I33" s="21"/>
      <c r="J33" s="20">
        <f t="shared" si="13"/>
        <v>0</v>
      </c>
      <c r="K33" s="21"/>
      <c r="L33" s="21"/>
      <c r="M33" s="21"/>
      <c r="N33" s="20">
        <f t="shared" si="14"/>
        <v>0</v>
      </c>
      <c r="O33" s="21"/>
      <c r="P33" s="21"/>
      <c r="Q33" s="21"/>
      <c r="R33" s="20">
        <f t="shared" si="15"/>
        <v>0</v>
      </c>
      <c r="S33" s="16"/>
      <c r="T33" s="3"/>
    </row>
    <row r="34" spans="1:20" s="2" customFormat="1" ht="19.5" hidden="1" x14ac:dyDescent="0.3">
      <c r="A34" s="23" t="s">
        <v>28</v>
      </c>
      <c r="B34" s="20">
        <f t="shared" si="11"/>
        <v>0</v>
      </c>
      <c r="C34" s="21"/>
      <c r="D34" s="21"/>
      <c r="E34" s="21"/>
      <c r="F34" s="20">
        <f t="shared" si="12"/>
        <v>0</v>
      </c>
      <c r="G34" s="21"/>
      <c r="H34" s="21"/>
      <c r="I34" s="21"/>
      <c r="J34" s="20">
        <f t="shared" si="13"/>
        <v>0</v>
      </c>
      <c r="K34" s="21"/>
      <c r="L34" s="21"/>
      <c r="M34" s="21"/>
      <c r="N34" s="20">
        <f t="shared" si="14"/>
        <v>0</v>
      </c>
      <c r="O34" s="21"/>
      <c r="P34" s="21"/>
      <c r="Q34" s="21"/>
      <c r="R34" s="20">
        <f t="shared" si="15"/>
        <v>0</v>
      </c>
      <c r="S34" s="16"/>
      <c r="T34" s="3"/>
    </row>
    <row r="35" spans="1:20" s="2" customFormat="1" ht="19.5" hidden="1" x14ac:dyDescent="0.3">
      <c r="A35" s="23" t="s">
        <v>27</v>
      </c>
      <c r="B35" s="20">
        <f t="shared" si="11"/>
        <v>0</v>
      </c>
      <c r="C35" s="21"/>
      <c r="D35" s="21"/>
      <c r="E35" s="21"/>
      <c r="F35" s="20">
        <f t="shared" si="12"/>
        <v>0</v>
      </c>
      <c r="G35" s="21"/>
      <c r="H35" s="21"/>
      <c r="I35" s="21"/>
      <c r="J35" s="20">
        <f t="shared" si="13"/>
        <v>0</v>
      </c>
      <c r="K35" s="21"/>
      <c r="L35" s="21"/>
      <c r="M35" s="21"/>
      <c r="N35" s="20">
        <f t="shared" si="14"/>
        <v>0</v>
      </c>
      <c r="O35" s="21"/>
      <c r="P35" s="21"/>
      <c r="Q35" s="21"/>
      <c r="R35" s="20">
        <f t="shared" si="15"/>
        <v>0</v>
      </c>
      <c r="S35" s="16"/>
      <c r="T35" s="3"/>
    </row>
    <row r="36" spans="1:20" s="2" customFormat="1" ht="19.5" hidden="1" x14ac:dyDescent="0.3">
      <c r="A36" s="23" t="s">
        <v>26</v>
      </c>
      <c r="B36" s="20">
        <f t="shared" si="11"/>
        <v>0</v>
      </c>
      <c r="C36" s="21"/>
      <c r="D36" s="21"/>
      <c r="E36" s="21"/>
      <c r="F36" s="20">
        <f t="shared" si="12"/>
        <v>0</v>
      </c>
      <c r="G36" s="21"/>
      <c r="H36" s="21"/>
      <c r="I36" s="21"/>
      <c r="J36" s="20">
        <f t="shared" si="13"/>
        <v>0</v>
      </c>
      <c r="K36" s="21"/>
      <c r="L36" s="21"/>
      <c r="M36" s="21"/>
      <c r="N36" s="20">
        <f t="shared" si="14"/>
        <v>0</v>
      </c>
      <c r="O36" s="21"/>
      <c r="P36" s="21"/>
      <c r="Q36" s="21"/>
      <c r="R36" s="20">
        <f t="shared" si="15"/>
        <v>0</v>
      </c>
      <c r="S36" s="16"/>
      <c r="T36" s="3"/>
    </row>
    <row r="37" spans="1:20" s="2" customFormat="1" ht="19.5" hidden="1" x14ac:dyDescent="0.3">
      <c r="A37" s="25" t="s">
        <v>25</v>
      </c>
      <c r="B37" s="20">
        <f t="shared" ref="B37:R37" si="16">SUM(B38:B51)</f>
        <v>19400</v>
      </c>
      <c r="C37" s="20">
        <f t="shared" si="16"/>
        <v>0</v>
      </c>
      <c r="D37" s="20">
        <f t="shared" si="16"/>
        <v>0</v>
      </c>
      <c r="E37" s="20">
        <f t="shared" si="16"/>
        <v>1200</v>
      </c>
      <c r="F37" s="20">
        <f t="shared" si="16"/>
        <v>1200</v>
      </c>
      <c r="G37" s="20">
        <f t="shared" si="16"/>
        <v>1200</v>
      </c>
      <c r="H37" s="20">
        <f t="shared" si="16"/>
        <v>1200</v>
      </c>
      <c r="I37" s="20">
        <f t="shared" si="16"/>
        <v>1200</v>
      </c>
      <c r="J37" s="20">
        <f t="shared" si="16"/>
        <v>3600</v>
      </c>
      <c r="K37" s="20">
        <f t="shared" si="16"/>
        <v>2400</v>
      </c>
      <c r="L37" s="20">
        <f t="shared" si="16"/>
        <v>0</v>
      </c>
      <c r="M37" s="20">
        <f t="shared" si="16"/>
        <v>0</v>
      </c>
      <c r="N37" s="20">
        <f t="shared" si="16"/>
        <v>2400</v>
      </c>
      <c r="O37" s="20">
        <f t="shared" si="16"/>
        <v>12200</v>
      </c>
      <c r="P37" s="20">
        <f t="shared" si="16"/>
        <v>0</v>
      </c>
      <c r="Q37" s="20">
        <f t="shared" si="16"/>
        <v>0</v>
      </c>
      <c r="R37" s="20">
        <f t="shared" si="16"/>
        <v>12200</v>
      </c>
      <c r="S37" s="16"/>
      <c r="T37" s="3"/>
    </row>
    <row r="38" spans="1:20" s="2" customFormat="1" ht="19.5" x14ac:dyDescent="0.3">
      <c r="A38" s="23" t="s">
        <v>24</v>
      </c>
      <c r="B38" s="20">
        <f t="shared" ref="B38:B51" si="17">SUM(F38+J38+N38+R38)</f>
        <v>2200</v>
      </c>
      <c r="C38" s="21"/>
      <c r="D38" s="21"/>
      <c r="E38" s="21"/>
      <c r="F38" s="20">
        <f t="shared" ref="F38:F51" si="18">SUM(C38:E38)</f>
        <v>0</v>
      </c>
      <c r="G38" s="21"/>
      <c r="H38" s="21"/>
      <c r="I38" s="21"/>
      <c r="J38" s="20">
        <f t="shared" ref="J38:J51" si="19">SUM(G38:I38)</f>
        <v>0</v>
      </c>
      <c r="K38" s="21"/>
      <c r="L38" s="21"/>
      <c r="M38" s="21"/>
      <c r="N38" s="20">
        <f t="shared" ref="N38:N51" si="20">SUM(K38:M38)</f>
        <v>0</v>
      </c>
      <c r="O38" s="21">
        <v>2200</v>
      </c>
      <c r="P38" s="21"/>
      <c r="Q38" s="21"/>
      <c r="R38" s="20">
        <f t="shared" ref="R38:R51" si="21">SUM(O38:Q38)</f>
        <v>2200</v>
      </c>
      <c r="S38" s="16"/>
      <c r="T38" s="3"/>
    </row>
    <row r="39" spans="1:20" s="2" customFormat="1" ht="19.5" x14ac:dyDescent="0.3">
      <c r="A39" s="23" t="s">
        <v>23</v>
      </c>
      <c r="B39" s="20">
        <f t="shared" si="17"/>
        <v>7200</v>
      </c>
      <c r="C39" s="21"/>
      <c r="D39" s="21"/>
      <c r="E39" s="21">
        <v>1200</v>
      </c>
      <c r="F39" s="20">
        <f t="shared" si="18"/>
        <v>1200</v>
      </c>
      <c r="G39" s="21">
        <v>1200</v>
      </c>
      <c r="H39" s="21">
        <v>1200</v>
      </c>
      <c r="I39" s="21">
        <v>1200</v>
      </c>
      <c r="J39" s="20">
        <f t="shared" si="19"/>
        <v>3600</v>
      </c>
      <c r="K39" s="21">
        <v>2400</v>
      </c>
      <c r="L39" s="21"/>
      <c r="M39" s="21"/>
      <c r="N39" s="20">
        <f t="shared" si="20"/>
        <v>2400</v>
      </c>
      <c r="O39" s="21"/>
      <c r="P39" s="21"/>
      <c r="Q39" s="21"/>
      <c r="R39" s="20">
        <f t="shared" si="21"/>
        <v>0</v>
      </c>
      <c r="S39" s="16"/>
      <c r="T39" s="3"/>
    </row>
    <row r="40" spans="1:20" s="2" customFormat="1" ht="19.5" hidden="1" x14ac:dyDescent="0.3">
      <c r="A40" s="23" t="s">
        <v>22</v>
      </c>
      <c r="B40" s="20">
        <f t="shared" si="17"/>
        <v>0</v>
      </c>
      <c r="C40" s="21"/>
      <c r="D40" s="21"/>
      <c r="E40" s="21"/>
      <c r="F40" s="20">
        <f t="shared" si="18"/>
        <v>0</v>
      </c>
      <c r="G40" s="21"/>
      <c r="H40" s="21"/>
      <c r="I40" s="21"/>
      <c r="J40" s="20">
        <f t="shared" si="19"/>
        <v>0</v>
      </c>
      <c r="K40" s="21"/>
      <c r="L40" s="21"/>
      <c r="M40" s="21"/>
      <c r="N40" s="20">
        <f t="shared" si="20"/>
        <v>0</v>
      </c>
      <c r="O40" s="21"/>
      <c r="P40" s="21"/>
      <c r="Q40" s="21"/>
      <c r="R40" s="20">
        <f t="shared" si="21"/>
        <v>0</v>
      </c>
      <c r="S40" s="16"/>
      <c r="T40" s="3"/>
    </row>
    <row r="41" spans="1:20" s="2" customFormat="1" ht="19.5" hidden="1" x14ac:dyDescent="0.3">
      <c r="A41" s="23" t="s">
        <v>21</v>
      </c>
      <c r="B41" s="20">
        <f t="shared" si="17"/>
        <v>0</v>
      </c>
      <c r="C41" s="21"/>
      <c r="D41" s="21"/>
      <c r="E41" s="21"/>
      <c r="F41" s="20">
        <f t="shared" si="18"/>
        <v>0</v>
      </c>
      <c r="G41" s="21"/>
      <c r="H41" s="21"/>
      <c r="I41" s="21"/>
      <c r="J41" s="20">
        <f t="shared" si="19"/>
        <v>0</v>
      </c>
      <c r="K41" s="21"/>
      <c r="L41" s="21"/>
      <c r="M41" s="21"/>
      <c r="N41" s="20">
        <f t="shared" si="20"/>
        <v>0</v>
      </c>
      <c r="O41" s="21"/>
      <c r="P41" s="21"/>
      <c r="Q41" s="21"/>
      <c r="R41" s="20">
        <f t="shared" si="21"/>
        <v>0</v>
      </c>
      <c r="S41" s="16"/>
      <c r="T41" s="3"/>
    </row>
    <row r="42" spans="1:20" s="2" customFormat="1" ht="19.5" hidden="1" x14ac:dyDescent="0.3">
      <c r="A42" s="23" t="s">
        <v>20</v>
      </c>
      <c r="B42" s="20">
        <f t="shared" si="17"/>
        <v>0</v>
      </c>
      <c r="C42" s="21"/>
      <c r="D42" s="21"/>
      <c r="E42" s="21"/>
      <c r="F42" s="20">
        <f t="shared" si="18"/>
        <v>0</v>
      </c>
      <c r="G42" s="21"/>
      <c r="H42" s="21"/>
      <c r="I42" s="21"/>
      <c r="J42" s="20">
        <f t="shared" si="19"/>
        <v>0</v>
      </c>
      <c r="K42" s="21"/>
      <c r="L42" s="21"/>
      <c r="M42" s="21"/>
      <c r="N42" s="20">
        <f t="shared" si="20"/>
        <v>0</v>
      </c>
      <c r="O42" s="21"/>
      <c r="P42" s="21"/>
      <c r="Q42" s="21"/>
      <c r="R42" s="20">
        <f t="shared" si="21"/>
        <v>0</v>
      </c>
      <c r="S42" s="16"/>
      <c r="T42" s="3"/>
    </row>
    <row r="43" spans="1:20" s="2" customFormat="1" ht="19.5" hidden="1" x14ac:dyDescent="0.3">
      <c r="A43" s="23" t="s">
        <v>19</v>
      </c>
      <c r="B43" s="20">
        <f t="shared" si="17"/>
        <v>0</v>
      </c>
      <c r="C43" s="21"/>
      <c r="D43" s="21"/>
      <c r="E43" s="21"/>
      <c r="F43" s="20">
        <f t="shared" si="18"/>
        <v>0</v>
      </c>
      <c r="G43" s="21"/>
      <c r="H43" s="21"/>
      <c r="I43" s="21"/>
      <c r="J43" s="20">
        <f t="shared" si="19"/>
        <v>0</v>
      </c>
      <c r="K43" s="21"/>
      <c r="L43" s="21"/>
      <c r="M43" s="21"/>
      <c r="N43" s="20">
        <f t="shared" si="20"/>
        <v>0</v>
      </c>
      <c r="O43" s="21"/>
      <c r="P43" s="21"/>
      <c r="Q43" s="21"/>
      <c r="R43" s="20">
        <f t="shared" si="21"/>
        <v>0</v>
      </c>
      <c r="S43" s="16"/>
      <c r="T43" s="3"/>
    </row>
    <row r="44" spans="1:20" s="2" customFormat="1" ht="19.5" hidden="1" x14ac:dyDescent="0.3">
      <c r="A44" s="23" t="s">
        <v>18</v>
      </c>
      <c r="B44" s="20">
        <f t="shared" si="17"/>
        <v>0</v>
      </c>
      <c r="C44" s="21"/>
      <c r="D44" s="21"/>
      <c r="E44" s="21"/>
      <c r="F44" s="20">
        <f t="shared" si="18"/>
        <v>0</v>
      </c>
      <c r="G44" s="21"/>
      <c r="H44" s="21"/>
      <c r="I44" s="21"/>
      <c r="J44" s="20">
        <f t="shared" si="19"/>
        <v>0</v>
      </c>
      <c r="K44" s="21"/>
      <c r="L44" s="21"/>
      <c r="M44" s="21"/>
      <c r="N44" s="20">
        <f t="shared" si="20"/>
        <v>0</v>
      </c>
      <c r="O44" s="21"/>
      <c r="P44" s="21"/>
      <c r="Q44" s="21"/>
      <c r="R44" s="20">
        <f t="shared" si="21"/>
        <v>0</v>
      </c>
      <c r="S44" s="16"/>
      <c r="T44" s="3"/>
    </row>
    <row r="45" spans="1:20" s="2" customFormat="1" ht="19.5" hidden="1" x14ac:dyDescent="0.3">
      <c r="A45" s="23" t="s">
        <v>17</v>
      </c>
      <c r="B45" s="20">
        <f t="shared" si="17"/>
        <v>0</v>
      </c>
      <c r="C45" s="21"/>
      <c r="D45" s="21"/>
      <c r="E45" s="21"/>
      <c r="F45" s="20">
        <f t="shared" si="18"/>
        <v>0</v>
      </c>
      <c r="G45" s="21"/>
      <c r="H45" s="21"/>
      <c r="I45" s="21"/>
      <c r="J45" s="20">
        <f t="shared" si="19"/>
        <v>0</v>
      </c>
      <c r="K45" s="21"/>
      <c r="L45" s="21"/>
      <c r="M45" s="21"/>
      <c r="N45" s="20">
        <f t="shared" si="20"/>
        <v>0</v>
      </c>
      <c r="O45" s="21"/>
      <c r="P45" s="21"/>
      <c r="Q45" s="21"/>
      <c r="R45" s="20">
        <f t="shared" si="21"/>
        <v>0</v>
      </c>
      <c r="S45" s="16"/>
      <c r="T45" s="3"/>
    </row>
    <row r="46" spans="1:20" s="2" customFormat="1" ht="19.5" hidden="1" x14ac:dyDescent="0.3">
      <c r="A46" s="23" t="s">
        <v>16</v>
      </c>
      <c r="B46" s="20">
        <f t="shared" si="17"/>
        <v>0</v>
      </c>
      <c r="C46" s="21"/>
      <c r="D46" s="21"/>
      <c r="E46" s="21"/>
      <c r="F46" s="20">
        <f t="shared" si="18"/>
        <v>0</v>
      </c>
      <c r="G46" s="21"/>
      <c r="H46" s="21"/>
      <c r="I46" s="21"/>
      <c r="J46" s="20">
        <f t="shared" si="19"/>
        <v>0</v>
      </c>
      <c r="K46" s="21"/>
      <c r="L46" s="21"/>
      <c r="M46" s="21"/>
      <c r="N46" s="20">
        <f t="shared" si="20"/>
        <v>0</v>
      </c>
      <c r="O46" s="21"/>
      <c r="P46" s="21"/>
      <c r="Q46" s="21"/>
      <c r="R46" s="20">
        <f t="shared" si="21"/>
        <v>0</v>
      </c>
      <c r="S46" s="16"/>
      <c r="T46" s="3"/>
    </row>
    <row r="47" spans="1:20" s="2" customFormat="1" ht="19.5" hidden="1" x14ac:dyDescent="0.3">
      <c r="A47" s="23" t="s">
        <v>15</v>
      </c>
      <c r="B47" s="20">
        <f t="shared" si="17"/>
        <v>0</v>
      </c>
      <c r="C47" s="21"/>
      <c r="D47" s="21"/>
      <c r="E47" s="21"/>
      <c r="F47" s="20">
        <f t="shared" si="18"/>
        <v>0</v>
      </c>
      <c r="G47" s="21"/>
      <c r="H47" s="21"/>
      <c r="I47" s="21"/>
      <c r="J47" s="20">
        <f t="shared" si="19"/>
        <v>0</v>
      </c>
      <c r="K47" s="21"/>
      <c r="L47" s="21"/>
      <c r="M47" s="21"/>
      <c r="N47" s="20">
        <f t="shared" si="20"/>
        <v>0</v>
      </c>
      <c r="O47" s="21"/>
      <c r="P47" s="21"/>
      <c r="Q47" s="21"/>
      <c r="R47" s="20">
        <f t="shared" si="21"/>
        <v>0</v>
      </c>
      <c r="S47" s="16"/>
      <c r="T47" s="3"/>
    </row>
    <row r="48" spans="1:20" s="2" customFormat="1" ht="19.5" hidden="1" x14ac:dyDescent="0.3">
      <c r="A48" s="23" t="s">
        <v>14</v>
      </c>
      <c r="B48" s="20">
        <f t="shared" si="17"/>
        <v>0</v>
      </c>
      <c r="C48" s="21"/>
      <c r="D48" s="21"/>
      <c r="E48" s="21"/>
      <c r="F48" s="20">
        <f t="shared" si="18"/>
        <v>0</v>
      </c>
      <c r="G48" s="21"/>
      <c r="H48" s="21"/>
      <c r="I48" s="21"/>
      <c r="J48" s="20">
        <f t="shared" si="19"/>
        <v>0</v>
      </c>
      <c r="K48" s="21"/>
      <c r="L48" s="21"/>
      <c r="M48" s="21"/>
      <c r="N48" s="20">
        <f t="shared" si="20"/>
        <v>0</v>
      </c>
      <c r="O48" s="21"/>
      <c r="P48" s="21"/>
      <c r="Q48" s="21"/>
      <c r="R48" s="20">
        <f t="shared" si="21"/>
        <v>0</v>
      </c>
      <c r="S48" s="16"/>
      <c r="T48" s="3"/>
    </row>
    <row r="49" spans="1:20" s="2" customFormat="1" ht="19.5" hidden="1" x14ac:dyDescent="0.3">
      <c r="A49" s="23" t="s">
        <v>13</v>
      </c>
      <c r="B49" s="20">
        <f t="shared" si="17"/>
        <v>0</v>
      </c>
      <c r="C49" s="21"/>
      <c r="D49" s="21"/>
      <c r="E49" s="21"/>
      <c r="F49" s="20">
        <f t="shared" si="18"/>
        <v>0</v>
      </c>
      <c r="G49" s="21"/>
      <c r="H49" s="21"/>
      <c r="I49" s="21"/>
      <c r="J49" s="20">
        <f t="shared" si="19"/>
        <v>0</v>
      </c>
      <c r="K49" s="21"/>
      <c r="L49" s="21"/>
      <c r="M49" s="21"/>
      <c r="N49" s="20">
        <f t="shared" si="20"/>
        <v>0</v>
      </c>
      <c r="O49" s="21"/>
      <c r="P49" s="21"/>
      <c r="Q49" s="21"/>
      <c r="R49" s="20">
        <f t="shared" si="21"/>
        <v>0</v>
      </c>
      <c r="S49" s="16"/>
      <c r="T49" s="3"/>
    </row>
    <row r="50" spans="1:20" s="2" customFormat="1" ht="19.5" hidden="1" x14ac:dyDescent="0.3">
      <c r="A50" s="23" t="s">
        <v>12</v>
      </c>
      <c r="B50" s="20">
        <f t="shared" si="17"/>
        <v>0</v>
      </c>
      <c r="C50" s="21"/>
      <c r="D50" s="21"/>
      <c r="E50" s="21"/>
      <c r="F50" s="20">
        <f t="shared" si="18"/>
        <v>0</v>
      </c>
      <c r="G50" s="21"/>
      <c r="H50" s="21"/>
      <c r="I50" s="21"/>
      <c r="J50" s="20">
        <f t="shared" si="19"/>
        <v>0</v>
      </c>
      <c r="K50" s="21"/>
      <c r="L50" s="21"/>
      <c r="M50" s="21"/>
      <c r="N50" s="20">
        <f t="shared" si="20"/>
        <v>0</v>
      </c>
      <c r="O50" s="21"/>
      <c r="P50" s="21"/>
      <c r="Q50" s="21"/>
      <c r="R50" s="20">
        <f t="shared" si="21"/>
        <v>0</v>
      </c>
      <c r="S50" s="16"/>
      <c r="T50" s="3"/>
    </row>
    <row r="51" spans="1:20" s="2" customFormat="1" ht="19.5" x14ac:dyDescent="0.3">
      <c r="A51" s="75" t="s">
        <v>11</v>
      </c>
      <c r="B51" s="17">
        <f t="shared" si="17"/>
        <v>10000</v>
      </c>
      <c r="C51" s="76"/>
      <c r="D51" s="76"/>
      <c r="E51" s="76"/>
      <c r="F51" s="17">
        <f t="shared" si="18"/>
        <v>0</v>
      </c>
      <c r="G51" s="76"/>
      <c r="H51" s="76"/>
      <c r="I51" s="76"/>
      <c r="J51" s="17">
        <f t="shared" si="19"/>
        <v>0</v>
      </c>
      <c r="K51" s="76"/>
      <c r="L51" s="76"/>
      <c r="M51" s="76"/>
      <c r="N51" s="17">
        <f t="shared" si="20"/>
        <v>0</v>
      </c>
      <c r="O51" s="76">
        <v>10000</v>
      </c>
      <c r="P51" s="76"/>
      <c r="Q51" s="76"/>
      <c r="R51" s="17">
        <f t="shared" si="21"/>
        <v>10000</v>
      </c>
      <c r="S51" s="16"/>
      <c r="T51" s="3"/>
    </row>
    <row r="52" spans="1:20" s="2" customFormat="1" ht="19.5" hidden="1" x14ac:dyDescent="0.3">
      <c r="A52" s="189" t="s">
        <v>10</v>
      </c>
      <c r="B52" s="73">
        <f t="shared" ref="B52:R52" si="22">SUM(B53:B57)</f>
        <v>0</v>
      </c>
      <c r="C52" s="73">
        <f t="shared" si="22"/>
        <v>0</v>
      </c>
      <c r="D52" s="73">
        <f t="shared" si="22"/>
        <v>0</v>
      </c>
      <c r="E52" s="73">
        <f t="shared" si="22"/>
        <v>0</v>
      </c>
      <c r="F52" s="73">
        <f t="shared" si="22"/>
        <v>0</v>
      </c>
      <c r="G52" s="73">
        <f t="shared" si="22"/>
        <v>0</v>
      </c>
      <c r="H52" s="73">
        <f t="shared" si="22"/>
        <v>0</v>
      </c>
      <c r="I52" s="73">
        <f t="shared" si="22"/>
        <v>0</v>
      </c>
      <c r="J52" s="73">
        <f t="shared" si="22"/>
        <v>0</v>
      </c>
      <c r="K52" s="73">
        <f t="shared" si="22"/>
        <v>0</v>
      </c>
      <c r="L52" s="73">
        <f t="shared" si="22"/>
        <v>0</v>
      </c>
      <c r="M52" s="73">
        <f t="shared" si="22"/>
        <v>0</v>
      </c>
      <c r="N52" s="73">
        <f t="shared" si="22"/>
        <v>0</v>
      </c>
      <c r="O52" s="73">
        <f t="shared" si="22"/>
        <v>0</v>
      </c>
      <c r="P52" s="73">
        <f t="shared" si="22"/>
        <v>0</v>
      </c>
      <c r="Q52" s="73">
        <f t="shared" si="22"/>
        <v>0</v>
      </c>
      <c r="R52" s="73">
        <f t="shared" si="22"/>
        <v>0</v>
      </c>
      <c r="S52" s="16"/>
      <c r="T52" s="3"/>
    </row>
    <row r="53" spans="1:20" s="2" customFormat="1" ht="19.5" hidden="1" x14ac:dyDescent="0.3">
      <c r="A53" s="23" t="s">
        <v>9</v>
      </c>
      <c r="B53" s="20">
        <f>SUM(F53+J53+N53+R53)</f>
        <v>0</v>
      </c>
      <c r="C53" s="21"/>
      <c r="D53" s="21"/>
      <c r="E53" s="21"/>
      <c r="F53" s="20">
        <f>SUM(C53:E53)</f>
        <v>0</v>
      </c>
      <c r="G53" s="21"/>
      <c r="H53" s="21"/>
      <c r="I53" s="21"/>
      <c r="J53" s="20">
        <f>SUM(G53:I53)</f>
        <v>0</v>
      </c>
      <c r="K53" s="21"/>
      <c r="L53" s="21"/>
      <c r="M53" s="21"/>
      <c r="N53" s="20">
        <f>SUM(K53:M53)</f>
        <v>0</v>
      </c>
      <c r="O53" s="21"/>
      <c r="P53" s="21"/>
      <c r="Q53" s="21"/>
      <c r="R53" s="20">
        <f>SUM(O53:Q53)</f>
        <v>0</v>
      </c>
      <c r="S53" s="16"/>
      <c r="T53" s="3"/>
    </row>
    <row r="54" spans="1:20" s="2" customFormat="1" ht="19.5" hidden="1" x14ac:dyDescent="0.3">
      <c r="A54" s="23" t="s">
        <v>8</v>
      </c>
      <c r="B54" s="20">
        <f>SUM(F54+J54+N54+R54)</f>
        <v>0</v>
      </c>
      <c r="C54" s="21"/>
      <c r="D54" s="21"/>
      <c r="E54" s="21"/>
      <c r="F54" s="20">
        <f>SUM(C54:E54)</f>
        <v>0</v>
      </c>
      <c r="G54" s="21"/>
      <c r="H54" s="21"/>
      <c r="I54" s="21"/>
      <c r="J54" s="20">
        <f>SUM(G54:I54)</f>
        <v>0</v>
      </c>
      <c r="K54" s="21"/>
      <c r="L54" s="21"/>
      <c r="M54" s="21"/>
      <c r="N54" s="20">
        <f>SUM(K54:M54)</f>
        <v>0</v>
      </c>
      <c r="O54" s="21"/>
      <c r="P54" s="21"/>
      <c r="Q54" s="21"/>
      <c r="R54" s="20">
        <f>SUM(O54:Q54)</f>
        <v>0</v>
      </c>
      <c r="S54" s="16"/>
      <c r="T54" s="3"/>
    </row>
    <row r="55" spans="1:20" s="2" customFormat="1" ht="19.5" hidden="1" x14ac:dyDescent="0.3">
      <c r="A55" s="23" t="s">
        <v>7</v>
      </c>
      <c r="B55" s="20">
        <f>SUM(F55+J55+N55+R55)</f>
        <v>0</v>
      </c>
      <c r="C55" s="21"/>
      <c r="D55" s="21"/>
      <c r="E55" s="21"/>
      <c r="F55" s="20">
        <f>SUM(C55:E55)</f>
        <v>0</v>
      </c>
      <c r="G55" s="21"/>
      <c r="H55" s="21"/>
      <c r="I55" s="21"/>
      <c r="J55" s="20">
        <f>SUM(G55:I55)</f>
        <v>0</v>
      </c>
      <c r="K55" s="21"/>
      <c r="L55" s="21"/>
      <c r="M55" s="21"/>
      <c r="N55" s="20">
        <f>SUM(K55:M55)</f>
        <v>0</v>
      </c>
      <c r="O55" s="21"/>
      <c r="P55" s="21"/>
      <c r="Q55" s="21"/>
      <c r="R55" s="20">
        <f>SUM(O55:Q55)</f>
        <v>0</v>
      </c>
      <c r="S55" s="16"/>
      <c r="T55" s="3"/>
    </row>
    <row r="56" spans="1:20" s="2" customFormat="1" ht="19.5" hidden="1" x14ac:dyDescent="0.3">
      <c r="A56" s="23" t="s">
        <v>6</v>
      </c>
      <c r="B56" s="20">
        <f>SUM(F56+J56+N56+R56)</f>
        <v>0</v>
      </c>
      <c r="C56" s="21"/>
      <c r="D56" s="21"/>
      <c r="E56" s="21"/>
      <c r="F56" s="20">
        <f>SUM(C56:E56)</f>
        <v>0</v>
      </c>
      <c r="G56" s="21"/>
      <c r="H56" s="21"/>
      <c r="I56" s="21"/>
      <c r="J56" s="20">
        <f>SUM(G56:I56)</f>
        <v>0</v>
      </c>
      <c r="K56" s="21"/>
      <c r="L56" s="21"/>
      <c r="M56" s="21"/>
      <c r="N56" s="20">
        <f>SUM(K56:M56)</f>
        <v>0</v>
      </c>
      <c r="O56" s="21"/>
      <c r="P56" s="21"/>
      <c r="Q56" s="21"/>
      <c r="R56" s="20">
        <f>SUM(O56:Q56)</f>
        <v>0</v>
      </c>
      <c r="S56" s="16"/>
      <c r="T56" s="3"/>
    </row>
    <row r="57" spans="1:20" s="2" customFormat="1" ht="19.5" hidden="1" x14ac:dyDescent="0.3">
      <c r="A57" s="23" t="s">
        <v>5</v>
      </c>
      <c r="B57" s="20">
        <f>SUM(F57+J57+N57+R57)</f>
        <v>0</v>
      </c>
      <c r="C57" s="21"/>
      <c r="D57" s="21"/>
      <c r="E57" s="21"/>
      <c r="F57" s="20">
        <f>SUM(C57:E57)</f>
        <v>0</v>
      </c>
      <c r="G57" s="21"/>
      <c r="H57" s="21"/>
      <c r="I57" s="21"/>
      <c r="J57" s="20">
        <f>SUM(G57:I57)</f>
        <v>0</v>
      </c>
      <c r="K57" s="21"/>
      <c r="L57" s="21"/>
      <c r="M57" s="21"/>
      <c r="N57" s="20">
        <f>SUM(K57:M57)</f>
        <v>0</v>
      </c>
      <c r="O57" s="21"/>
      <c r="P57" s="21"/>
      <c r="Q57" s="21"/>
      <c r="R57" s="20">
        <f>SUM(O57:Q57)</f>
        <v>0</v>
      </c>
      <c r="S57" s="16"/>
      <c r="T57" s="3"/>
    </row>
    <row r="58" spans="1:20" s="2" customFormat="1" ht="19.5" hidden="1" x14ac:dyDescent="0.3">
      <c r="A58" s="22" t="s">
        <v>4</v>
      </c>
      <c r="B58" s="24">
        <f t="shared" ref="B58:R58" si="23">SUM(B59:B60)</f>
        <v>0</v>
      </c>
      <c r="C58" s="24">
        <f t="shared" si="23"/>
        <v>0</v>
      </c>
      <c r="D58" s="24">
        <f t="shared" si="23"/>
        <v>0</v>
      </c>
      <c r="E58" s="24">
        <f t="shared" si="23"/>
        <v>0</v>
      </c>
      <c r="F58" s="24">
        <f t="shared" si="23"/>
        <v>0</v>
      </c>
      <c r="G58" s="24">
        <f t="shared" si="23"/>
        <v>0</v>
      </c>
      <c r="H58" s="24">
        <f t="shared" si="23"/>
        <v>0</v>
      </c>
      <c r="I58" s="24">
        <f t="shared" si="23"/>
        <v>0</v>
      </c>
      <c r="J58" s="24">
        <f t="shared" si="23"/>
        <v>0</v>
      </c>
      <c r="K58" s="24">
        <f t="shared" si="23"/>
        <v>0</v>
      </c>
      <c r="L58" s="24">
        <f t="shared" si="23"/>
        <v>0</v>
      </c>
      <c r="M58" s="24">
        <f t="shared" si="23"/>
        <v>0</v>
      </c>
      <c r="N58" s="24">
        <f t="shared" si="23"/>
        <v>0</v>
      </c>
      <c r="O58" s="24">
        <f t="shared" si="23"/>
        <v>0</v>
      </c>
      <c r="P58" s="24">
        <f t="shared" si="23"/>
        <v>0</v>
      </c>
      <c r="Q58" s="24">
        <f t="shared" si="23"/>
        <v>0</v>
      </c>
      <c r="R58" s="24">
        <f t="shared" si="23"/>
        <v>0</v>
      </c>
      <c r="S58" s="16"/>
      <c r="T58" s="3"/>
    </row>
    <row r="59" spans="1:20" s="2" customFormat="1" ht="19.5" hidden="1" x14ac:dyDescent="0.3">
      <c r="A59" s="23" t="s">
        <v>3</v>
      </c>
      <c r="B59" s="20">
        <f>SUM(F59+J59+N59+R59)</f>
        <v>0</v>
      </c>
      <c r="C59" s="21"/>
      <c r="D59" s="21"/>
      <c r="E59" s="21"/>
      <c r="F59" s="20">
        <f>SUM(C59:E59)</f>
        <v>0</v>
      </c>
      <c r="G59" s="21"/>
      <c r="H59" s="21"/>
      <c r="I59" s="21"/>
      <c r="J59" s="20">
        <f>SUM(G59:I59)</f>
        <v>0</v>
      </c>
      <c r="K59" s="21"/>
      <c r="L59" s="21"/>
      <c r="M59" s="21"/>
      <c r="N59" s="20">
        <f>SUM(K59:M59)</f>
        <v>0</v>
      </c>
      <c r="O59" s="21"/>
      <c r="P59" s="21"/>
      <c r="Q59" s="21"/>
      <c r="R59" s="20">
        <f>SUM(O59:Q59)</f>
        <v>0</v>
      </c>
      <c r="S59" s="16"/>
      <c r="T59" s="3"/>
    </row>
    <row r="60" spans="1:20" s="2" customFormat="1" ht="19.5" hidden="1" x14ac:dyDescent="0.3">
      <c r="A60" s="23" t="s">
        <v>2</v>
      </c>
      <c r="B60" s="20">
        <f>SUM(F60+J60+N60+R60)</f>
        <v>0</v>
      </c>
      <c r="C60" s="21"/>
      <c r="D60" s="21"/>
      <c r="E60" s="21"/>
      <c r="F60" s="20">
        <f>SUM(C60:E60)</f>
        <v>0</v>
      </c>
      <c r="G60" s="21"/>
      <c r="H60" s="21"/>
      <c r="I60" s="21"/>
      <c r="J60" s="20">
        <f>SUM(G60:I60)</f>
        <v>0</v>
      </c>
      <c r="K60" s="21"/>
      <c r="L60" s="21"/>
      <c r="M60" s="21"/>
      <c r="N60" s="20">
        <f>SUM(K60:M60)</f>
        <v>0</v>
      </c>
      <c r="O60" s="21"/>
      <c r="P60" s="21"/>
      <c r="Q60" s="21"/>
      <c r="R60" s="20">
        <f>SUM(O60:Q60)</f>
        <v>0</v>
      </c>
      <c r="S60" s="16"/>
      <c r="T60" s="3"/>
    </row>
    <row r="61" spans="1:20" s="2" customFormat="1" ht="19.5" hidden="1" x14ac:dyDescent="0.3">
      <c r="A61" s="22" t="s">
        <v>1</v>
      </c>
      <c r="B61" s="20">
        <f>SUM(F61+J61+N61+R61)</f>
        <v>0</v>
      </c>
      <c r="C61" s="21"/>
      <c r="D61" s="21"/>
      <c r="E61" s="21"/>
      <c r="F61" s="20">
        <f>SUM(C61:E61)</f>
        <v>0</v>
      </c>
      <c r="G61" s="21"/>
      <c r="H61" s="21"/>
      <c r="I61" s="21"/>
      <c r="J61" s="20">
        <f>SUM(G61:I61)</f>
        <v>0</v>
      </c>
      <c r="K61" s="21"/>
      <c r="L61" s="21"/>
      <c r="M61" s="21"/>
      <c r="N61" s="20">
        <f>SUM(K61:M61)</f>
        <v>0</v>
      </c>
      <c r="O61" s="21"/>
      <c r="P61" s="21"/>
      <c r="Q61" s="21"/>
      <c r="R61" s="20">
        <f>SUM(O61:Q61)</f>
        <v>0</v>
      </c>
      <c r="S61" s="16"/>
      <c r="T61" s="3"/>
    </row>
    <row r="62" spans="1:20" s="2" customFormat="1" ht="19.5" hidden="1" x14ac:dyDescent="0.3">
      <c r="A62" s="19" t="s">
        <v>0</v>
      </c>
      <c r="B62" s="17">
        <f>SUM(F62+J62+N62+R62)</f>
        <v>0</v>
      </c>
      <c r="C62" s="18"/>
      <c r="D62" s="18"/>
      <c r="E62" s="18"/>
      <c r="F62" s="17">
        <f>SUM(C62:E62)</f>
        <v>0</v>
      </c>
      <c r="G62" s="18"/>
      <c r="H62" s="18"/>
      <c r="I62" s="18"/>
      <c r="J62" s="17">
        <f>SUM(G62:I62)</f>
        <v>0</v>
      </c>
      <c r="K62" s="18"/>
      <c r="L62" s="18"/>
      <c r="M62" s="18"/>
      <c r="N62" s="17">
        <f>SUM(K62:M62)</f>
        <v>0</v>
      </c>
      <c r="O62" s="18"/>
      <c r="P62" s="18"/>
      <c r="Q62" s="18"/>
      <c r="R62" s="17">
        <f>SUM(O62:Q62)</f>
        <v>0</v>
      </c>
      <c r="S62" s="16"/>
      <c r="T62" s="3"/>
    </row>
    <row r="64" spans="1:20" s="2" customFormat="1" ht="19.5" x14ac:dyDescent="0.3">
      <c r="A64" s="61" t="s">
        <v>98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3"/>
      <c r="T64" s="3"/>
    </row>
    <row r="65" spans="1:20" s="26" customFormat="1" ht="21" x14ac:dyDescent="0.35">
      <c r="A65" s="218" t="s">
        <v>65</v>
      </c>
      <c r="B65" s="220" t="s">
        <v>64</v>
      </c>
      <c r="C65" s="213" t="s">
        <v>63</v>
      </c>
      <c r="D65" s="214"/>
      <c r="E65" s="215"/>
      <c r="F65" s="216" t="s">
        <v>62</v>
      </c>
      <c r="G65" s="213" t="s">
        <v>61</v>
      </c>
      <c r="H65" s="214"/>
      <c r="I65" s="215"/>
      <c r="J65" s="216" t="s">
        <v>60</v>
      </c>
      <c r="K65" s="213" t="s">
        <v>59</v>
      </c>
      <c r="L65" s="214"/>
      <c r="M65" s="215"/>
      <c r="N65" s="216" t="s">
        <v>58</v>
      </c>
      <c r="O65" s="213" t="s">
        <v>57</v>
      </c>
      <c r="P65" s="214"/>
      <c r="Q65" s="215"/>
      <c r="R65" s="216" t="s">
        <v>56</v>
      </c>
    </row>
    <row r="66" spans="1:20" s="41" customFormat="1" ht="21" x14ac:dyDescent="0.2">
      <c r="A66" s="219"/>
      <c r="B66" s="221"/>
      <c r="C66" s="125">
        <v>24381</v>
      </c>
      <c r="D66" s="125">
        <v>24412</v>
      </c>
      <c r="E66" s="125">
        <v>24442</v>
      </c>
      <c r="F66" s="217"/>
      <c r="G66" s="125">
        <v>24473</v>
      </c>
      <c r="H66" s="125">
        <v>24504</v>
      </c>
      <c r="I66" s="125">
        <v>24532</v>
      </c>
      <c r="J66" s="217"/>
      <c r="K66" s="125">
        <v>24563</v>
      </c>
      <c r="L66" s="125">
        <v>24593</v>
      </c>
      <c r="M66" s="125">
        <v>24624</v>
      </c>
      <c r="N66" s="217"/>
      <c r="O66" s="125">
        <v>24654</v>
      </c>
      <c r="P66" s="125">
        <v>24685</v>
      </c>
      <c r="Q66" s="125">
        <v>24716</v>
      </c>
      <c r="R66" s="217"/>
    </row>
    <row r="67" spans="1:20" s="26" customFormat="1" ht="21.75" thickBot="1" x14ac:dyDescent="0.4">
      <c r="A67" s="132" t="s">
        <v>55</v>
      </c>
      <c r="B67" s="133">
        <f t="shared" ref="B67:R67" si="24">SUM(B68+B73+B118+B121+B122)</f>
        <v>87190</v>
      </c>
      <c r="C67" s="133">
        <f t="shared" si="24"/>
        <v>0</v>
      </c>
      <c r="D67" s="133">
        <f t="shared" si="24"/>
        <v>0</v>
      </c>
      <c r="E67" s="133">
        <f t="shared" si="24"/>
        <v>15995</v>
      </c>
      <c r="F67" s="133">
        <f t="shared" si="24"/>
        <v>15995</v>
      </c>
      <c r="G67" s="133">
        <f t="shared" si="24"/>
        <v>18520</v>
      </c>
      <c r="H67" s="133">
        <f t="shared" si="24"/>
        <v>18940</v>
      </c>
      <c r="I67" s="133">
        <f t="shared" si="24"/>
        <v>18940</v>
      </c>
      <c r="J67" s="133">
        <f t="shared" si="24"/>
        <v>56400</v>
      </c>
      <c r="K67" s="133">
        <f t="shared" si="24"/>
        <v>14795</v>
      </c>
      <c r="L67" s="133">
        <f t="shared" si="24"/>
        <v>0</v>
      </c>
      <c r="M67" s="133">
        <f t="shared" si="24"/>
        <v>0</v>
      </c>
      <c r="N67" s="133">
        <f t="shared" si="24"/>
        <v>14795</v>
      </c>
      <c r="O67" s="133">
        <f t="shared" si="24"/>
        <v>0</v>
      </c>
      <c r="P67" s="133">
        <f t="shared" si="24"/>
        <v>0</v>
      </c>
      <c r="Q67" s="133">
        <f t="shared" si="24"/>
        <v>0</v>
      </c>
      <c r="R67" s="133">
        <f t="shared" si="24"/>
        <v>0</v>
      </c>
    </row>
    <row r="68" spans="1:20" s="2" customFormat="1" ht="19.5" hidden="1" x14ac:dyDescent="0.3">
      <c r="A68" s="128" t="s">
        <v>54</v>
      </c>
      <c r="B68" s="129">
        <f t="shared" ref="B68:R68" si="25">SUM(B69:B72)</f>
        <v>0</v>
      </c>
      <c r="C68" s="129">
        <f t="shared" si="25"/>
        <v>0</v>
      </c>
      <c r="D68" s="129">
        <f t="shared" si="25"/>
        <v>0</v>
      </c>
      <c r="E68" s="129">
        <f t="shared" si="25"/>
        <v>0</v>
      </c>
      <c r="F68" s="129">
        <f t="shared" si="25"/>
        <v>0</v>
      </c>
      <c r="G68" s="129">
        <f t="shared" si="25"/>
        <v>0</v>
      </c>
      <c r="H68" s="129">
        <f t="shared" si="25"/>
        <v>0</v>
      </c>
      <c r="I68" s="129">
        <f t="shared" si="25"/>
        <v>0</v>
      </c>
      <c r="J68" s="129">
        <f t="shared" si="25"/>
        <v>0</v>
      </c>
      <c r="K68" s="129">
        <f t="shared" si="25"/>
        <v>0</v>
      </c>
      <c r="L68" s="129">
        <f t="shared" si="25"/>
        <v>0</v>
      </c>
      <c r="M68" s="129">
        <f t="shared" si="25"/>
        <v>0</v>
      </c>
      <c r="N68" s="129">
        <f t="shared" si="25"/>
        <v>0</v>
      </c>
      <c r="O68" s="129">
        <f t="shared" si="25"/>
        <v>0</v>
      </c>
      <c r="P68" s="129">
        <f t="shared" si="25"/>
        <v>0</v>
      </c>
      <c r="Q68" s="129">
        <f t="shared" si="25"/>
        <v>0</v>
      </c>
      <c r="R68" s="129">
        <f t="shared" si="25"/>
        <v>0</v>
      </c>
      <c r="S68" s="3"/>
      <c r="T68" s="3"/>
    </row>
    <row r="69" spans="1:20" s="2" customFormat="1" ht="19.5" hidden="1" x14ac:dyDescent="0.3">
      <c r="A69" s="10" t="s">
        <v>53</v>
      </c>
      <c r="B69" s="7">
        <f>SUM(F69+J69+N69+R69)</f>
        <v>0</v>
      </c>
      <c r="C69" s="8"/>
      <c r="D69" s="8"/>
      <c r="E69" s="8"/>
      <c r="F69" s="7">
        <f>SUM(C69:E69)</f>
        <v>0</v>
      </c>
      <c r="G69" s="8"/>
      <c r="H69" s="8"/>
      <c r="I69" s="8"/>
      <c r="J69" s="7">
        <f>SUM(G69:I69)</f>
        <v>0</v>
      </c>
      <c r="K69" s="8"/>
      <c r="L69" s="8"/>
      <c r="M69" s="8"/>
      <c r="N69" s="7">
        <f>SUM(K69:M69)</f>
        <v>0</v>
      </c>
      <c r="O69" s="8"/>
      <c r="P69" s="8"/>
      <c r="Q69" s="8"/>
      <c r="R69" s="7">
        <f>SUM(O69:Q69)</f>
        <v>0</v>
      </c>
      <c r="S69" s="3"/>
      <c r="T69" s="3"/>
    </row>
    <row r="70" spans="1:20" s="2" customFormat="1" ht="19.5" hidden="1" x14ac:dyDescent="0.3">
      <c r="A70" s="10" t="s">
        <v>52</v>
      </c>
      <c r="B70" s="7">
        <f>SUM(F70+J70+N70+R70)</f>
        <v>0</v>
      </c>
      <c r="C70" s="8"/>
      <c r="D70" s="8"/>
      <c r="E70" s="8"/>
      <c r="F70" s="7">
        <f>SUM(C70:E70)</f>
        <v>0</v>
      </c>
      <c r="G70" s="8"/>
      <c r="H70" s="8"/>
      <c r="I70" s="8"/>
      <c r="J70" s="7">
        <f>SUM(G70:I70)</f>
        <v>0</v>
      </c>
      <c r="K70" s="8"/>
      <c r="L70" s="8"/>
      <c r="M70" s="8"/>
      <c r="N70" s="7">
        <f>SUM(K70:M70)</f>
        <v>0</v>
      </c>
      <c r="O70" s="8"/>
      <c r="P70" s="8"/>
      <c r="Q70" s="8"/>
      <c r="R70" s="7">
        <f>SUM(O70:Q70)</f>
        <v>0</v>
      </c>
      <c r="S70" s="3"/>
      <c r="T70" s="3"/>
    </row>
    <row r="71" spans="1:20" s="2" customFormat="1" ht="19.5" hidden="1" x14ac:dyDescent="0.3">
      <c r="A71" s="10" t="s">
        <v>51</v>
      </c>
      <c r="B71" s="7">
        <f>SUM(F71+J71+N71+R71)</f>
        <v>0</v>
      </c>
      <c r="C71" s="8"/>
      <c r="D71" s="8"/>
      <c r="E71" s="8"/>
      <c r="F71" s="7">
        <f>SUM(C71:E71)</f>
        <v>0</v>
      </c>
      <c r="G71" s="8"/>
      <c r="H71" s="8"/>
      <c r="I71" s="8"/>
      <c r="J71" s="7">
        <f>SUM(G71:I71)</f>
        <v>0</v>
      </c>
      <c r="K71" s="8"/>
      <c r="L71" s="8"/>
      <c r="M71" s="8"/>
      <c r="N71" s="7">
        <f>SUM(K71:M71)</f>
        <v>0</v>
      </c>
      <c r="O71" s="8"/>
      <c r="P71" s="8"/>
      <c r="Q71" s="8"/>
      <c r="R71" s="7">
        <f>SUM(O71:Q71)</f>
        <v>0</v>
      </c>
      <c r="S71" s="3"/>
      <c r="T71" s="3"/>
    </row>
    <row r="72" spans="1:20" s="2" customFormat="1" ht="19.5" hidden="1" x14ac:dyDescent="0.3">
      <c r="A72" s="10" t="s">
        <v>50</v>
      </c>
      <c r="B72" s="7">
        <f>SUM(F72+J72+N72+R72)</f>
        <v>0</v>
      </c>
      <c r="C72" s="8"/>
      <c r="D72" s="8"/>
      <c r="E72" s="8"/>
      <c r="F72" s="7">
        <f>SUM(C72:E72)</f>
        <v>0</v>
      </c>
      <c r="G72" s="8"/>
      <c r="H72" s="8"/>
      <c r="I72" s="8"/>
      <c r="J72" s="7">
        <f>SUM(G72:I72)</f>
        <v>0</v>
      </c>
      <c r="K72" s="8"/>
      <c r="L72" s="8"/>
      <c r="M72" s="8"/>
      <c r="N72" s="7">
        <f>SUM(K72:M72)</f>
        <v>0</v>
      </c>
      <c r="O72" s="8"/>
      <c r="P72" s="8"/>
      <c r="Q72" s="8"/>
      <c r="R72" s="7">
        <f>SUM(O72:Q72)</f>
        <v>0</v>
      </c>
      <c r="S72" s="3"/>
      <c r="T72" s="3"/>
    </row>
    <row r="73" spans="1:20" s="2" customFormat="1" ht="19.5" hidden="1" x14ac:dyDescent="0.3">
      <c r="A73" s="9" t="s">
        <v>49</v>
      </c>
      <c r="B73" s="11">
        <f t="shared" ref="B73:R73" si="26">SUM(B74+B112)</f>
        <v>87190</v>
      </c>
      <c r="C73" s="11">
        <f t="shared" si="26"/>
        <v>0</v>
      </c>
      <c r="D73" s="11">
        <f t="shared" si="26"/>
        <v>0</v>
      </c>
      <c r="E73" s="11">
        <f t="shared" si="26"/>
        <v>15995</v>
      </c>
      <c r="F73" s="11">
        <f t="shared" si="26"/>
        <v>15995</v>
      </c>
      <c r="G73" s="11">
        <f t="shared" si="26"/>
        <v>18520</v>
      </c>
      <c r="H73" s="11">
        <f t="shared" si="26"/>
        <v>18940</v>
      </c>
      <c r="I73" s="11">
        <f t="shared" si="26"/>
        <v>18940</v>
      </c>
      <c r="J73" s="11">
        <f t="shared" si="26"/>
        <v>56400</v>
      </c>
      <c r="K73" s="11">
        <f t="shared" si="26"/>
        <v>14795</v>
      </c>
      <c r="L73" s="11">
        <f t="shared" si="26"/>
        <v>0</v>
      </c>
      <c r="M73" s="11">
        <f t="shared" si="26"/>
        <v>0</v>
      </c>
      <c r="N73" s="11">
        <f t="shared" si="26"/>
        <v>14795</v>
      </c>
      <c r="O73" s="11">
        <f t="shared" si="26"/>
        <v>0</v>
      </c>
      <c r="P73" s="11">
        <f t="shared" si="26"/>
        <v>0</v>
      </c>
      <c r="Q73" s="11">
        <f t="shared" si="26"/>
        <v>0</v>
      </c>
      <c r="R73" s="11">
        <f t="shared" si="26"/>
        <v>0</v>
      </c>
      <c r="S73" s="3"/>
      <c r="T73" s="3"/>
    </row>
    <row r="74" spans="1:20" s="2" customFormat="1" ht="19.5" hidden="1" x14ac:dyDescent="0.3">
      <c r="A74" s="10" t="s">
        <v>48</v>
      </c>
      <c r="B74" s="7">
        <f t="shared" ref="B74:R74" si="27">SUM(B75+B84+B97)</f>
        <v>87190</v>
      </c>
      <c r="C74" s="7">
        <f t="shared" si="27"/>
        <v>0</v>
      </c>
      <c r="D74" s="7">
        <f t="shared" si="27"/>
        <v>0</v>
      </c>
      <c r="E74" s="7">
        <f t="shared" si="27"/>
        <v>15995</v>
      </c>
      <c r="F74" s="7">
        <f t="shared" si="27"/>
        <v>15995</v>
      </c>
      <c r="G74" s="7">
        <f t="shared" si="27"/>
        <v>18520</v>
      </c>
      <c r="H74" s="7">
        <f t="shared" si="27"/>
        <v>18940</v>
      </c>
      <c r="I74" s="7">
        <f t="shared" si="27"/>
        <v>18940</v>
      </c>
      <c r="J74" s="7">
        <f t="shared" si="27"/>
        <v>56400</v>
      </c>
      <c r="K74" s="7">
        <f t="shared" si="27"/>
        <v>14795</v>
      </c>
      <c r="L74" s="7">
        <f t="shared" si="27"/>
        <v>0</v>
      </c>
      <c r="M74" s="7">
        <f t="shared" si="27"/>
        <v>0</v>
      </c>
      <c r="N74" s="7">
        <f t="shared" si="27"/>
        <v>14795</v>
      </c>
      <c r="O74" s="7">
        <f t="shared" si="27"/>
        <v>0</v>
      </c>
      <c r="P74" s="7">
        <f t="shared" si="27"/>
        <v>0</v>
      </c>
      <c r="Q74" s="7">
        <f t="shared" si="27"/>
        <v>0</v>
      </c>
      <c r="R74" s="7">
        <f t="shared" si="27"/>
        <v>0</v>
      </c>
      <c r="S74" s="3"/>
      <c r="T74" s="3"/>
    </row>
    <row r="75" spans="1:20" s="2" customFormat="1" ht="19.5" hidden="1" x14ac:dyDescent="0.3">
      <c r="A75" s="12" t="s">
        <v>47</v>
      </c>
      <c r="B75" s="7">
        <f t="shared" ref="B75:R75" si="28">SUM(B76:B83)</f>
        <v>0</v>
      </c>
      <c r="C75" s="7">
        <f t="shared" si="28"/>
        <v>0</v>
      </c>
      <c r="D75" s="7">
        <f t="shared" si="28"/>
        <v>0</v>
      </c>
      <c r="E75" s="7">
        <f t="shared" si="28"/>
        <v>0</v>
      </c>
      <c r="F75" s="7">
        <f t="shared" si="28"/>
        <v>0</v>
      </c>
      <c r="G75" s="7">
        <f t="shared" si="28"/>
        <v>0</v>
      </c>
      <c r="H75" s="7">
        <f t="shared" si="28"/>
        <v>0</v>
      </c>
      <c r="I75" s="7">
        <f t="shared" si="28"/>
        <v>0</v>
      </c>
      <c r="J75" s="7">
        <f t="shared" si="28"/>
        <v>0</v>
      </c>
      <c r="K75" s="7">
        <f t="shared" si="28"/>
        <v>0</v>
      </c>
      <c r="L75" s="7">
        <f t="shared" si="28"/>
        <v>0</v>
      </c>
      <c r="M75" s="7">
        <f t="shared" si="28"/>
        <v>0</v>
      </c>
      <c r="N75" s="7">
        <f t="shared" si="28"/>
        <v>0</v>
      </c>
      <c r="O75" s="7">
        <f t="shared" si="28"/>
        <v>0</v>
      </c>
      <c r="P75" s="7">
        <f t="shared" si="28"/>
        <v>0</v>
      </c>
      <c r="Q75" s="7">
        <f t="shared" si="28"/>
        <v>0</v>
      </c>
      <c r="R75" s="7">
        <f t="shared" si="28"/>
        <v>0</v>
      </c>
      <c r="S75" s="3"/>
      <c r="T75" s="3"/>
    </row>
    <row r="76" spans="1:20" s="2" customFormat="1" ht="19.5" hidden="1" x14ac:dyDescent="0.3">
      <c r="A76" s="10" t="s">
        <v>46</v>
      </c>
      <c r="B76" s="7">
        <f t="shared" ref="B76:B83" si="29">SUM(F76+J76+N76+R76)</f>
        <v>0</v>
      </c>
      <c r="C76" s="8"/>
      <c r="D76" s="8"/>
      <c r="E76" s="8"/>
      <c r="F76" s="7">
        <f t="shared" ref="F76:F83" si="30">SUM(C76:E76)</f>
        <v>0</v>
      </c>
      <c r="G76" s="8"/>
      <c r="H76" s="8"/>
      <c r="I76" s="8"/>
      <c r="J76" s="7">
        <f t="shared" ref="J76:J83" si="31">SUM(G76:I76)</f>
        <v>0</v>
      </c>
      <c r="K76" s="8"/>
      <c r="L76" s="8"/>
      <c r="M76" s="8"/>
      <c r="N76" s="7">
        <f t="shared" ref="N76:N83" si="32">SUM(K76:M76)</f>
        <v>0</v>
      </c>
      <c r="O76" s="8"/>
      <c r="P76" s="8"/>
      <c r="Q76" s="8"/>
      <c r="R76" s="7">
        <f t="shared" ref="R76:R83" si="33">SUM(O76:Q76)</f>
        <v>0</v>
      </c>
      <c r="S76" s="3"/>
      <c r="T76" s="3"/>
    </row>
    <row r="77" spans="1:20" s="2" customFormat="1" ht="19.5" hidden="1" x14ac:dyDescent="0.3">
      <c r="A77" s="10" t="s">
        <v>45</v>
      </c>
      <c r="B77" s="7">
        <f t="shared" si="29"/>
        <v>0</v>
      </c>
      <c r="C77" s="8"/>
      <c r="D77" s="8"/>
      <c r="E77" s="8"/>
      <c r="F77" s="7">
        <f t="shared" si="30"/>
        <v>0</v>
      </c>
      <c r="G77" s="8"/>
      <c r="H77" s="8"/>
      <c r="I77" s="8"/>
      <c r="J77" s="7">
        <f t="shared" si="31"/>
        <v>0</v>
      </c>
      <c r="K77" s="8"/>
      <c r="L77" s="8"/>
      <c r="M77" s="8"/>
      <c r="N77" s="7">
        <f t="shared" si="32"/>
        <v>0</v>
      </c>
      <c r="O77" s="8"/>
      <c r="P77" s="8"/>
      <c r="Q77" s="8"/>
      <c r="R77" s="7">
        <f t="shared" si="33"/>
        <v>0</v>
      </c>
      <c r="S77" s="3"/>
      <c r="T77" s="3"/>
    </row>
    <row r="78" spans="1:20" s="2" customFormat="1" ht="19.5" hidden="1" x14ac:dyDescent="0.3">
      <c r="A78" s="10" t="s">
        <v>44</v>
      </c>
      <c r="B78" s="7">
        <f t="shared" si="29"/>
        <v>0</v>
      </c>
      <c r="C78" s="8"/>
      <c r="D78" s="8"/>
      <c r="E78" s="8"/>
      <c r="F78" s="7">
        <f t="shared" si="30"/>
        <v>0</v>
      </c>
      <c r="G78" s="8"/>
      <c r="H78" s="8"/>
      <c r="I78" s="8"/>
      <c r="J78" s="7">
        <f t="shared" si="31"/>
        <v>0</v>
      </c>
      <c r="K78" s="8"/>
      <c r="L78" s="8"/>
      <c r="M78" s="8"/>
      <c r="N78" s="7">
        <f t="shared" si="32"/>
        <v>0</v>
      </c>
      <c r="O78" s="8"/>
      <c r="P78" s="8"/>
      <c r="Q78" s="8"/>
      <c r="R78" s="7">
        <f t="shared" si="33"/>
        <v>0</v>
      </c>
      <c r="S78" s="3"/>
      <c r="T78" s="3"/>
    </row>
    <row r="79" spans="1:20" s="2" customFormat="1" ht="19.5" hidden="1" x14ac:dyDescent="0.3">
      <c r="A79" s="10" t="s">
        <v>43</v>
      </c>
      <c r="B79" s="7">
        <f t="shared" si="29"/>
        <v>0</v>
      </c>
      <c r="C79" s="8"/>
      <c r="D79" s="8"/>
      <c r="E79" s="8"/>
      <c r="F79" s="7">
        <f t="shared" si="30"/>
        <v>0</v>
      </c>
      <c r="G79" s="8"/>
      <c r="H79" s="8"/>
      <c r="I79" s="8"/>
      <c r="J79" s="7">
        <f t="shared" si="31"/>
        <v>0</v>
      </c>
      <c r="K79" s="8"/>
      <c r="L79" s="8"/>
      <c r="M79" s="8"/>
      <c r="N79" s="7">
        <f t="shared" si="32"/>
        <v>0</v>
      </c>
      <c r="O79" s="8"/>
      <c r="P79" s="8"/>
      <c r="Q79" s="8"/>
      <c r="R79" s="7">
        <f t="shared" si="33"/>
        <v>0</v>
      </c>
      <c r="S79" s="3"/>
      <c r="T79" s="3"/>
    </row>
    <row r="80" spans="1:20" s="2" customFormat="1" ht="19.5" hidden="1" x14ac:dyDescent="0.3">
      <c r="A80" s="10" t="s">
        <v>42</v>
      </c>
      <c r="B80" s="7">
        <f t="shared" si="29"/>
        <v>0</v>
      </c>
      <c r="C80" s="8"/>
      <c r="D80" s="8"/>
      <c r="E80" s="8"/>
      <c r="F80" s="7">
        <f t="shared" si="30"/>
        <v>0</v>
      </c>
      <c r="G80" s="8"/>
      <c r="H80" s="8"/>
      <c r="I80" s="8"/>
      <c r="J80" s="7">
        <f t="shared" si="31"/>
        <v>0</v>
      </c>
      <c r="K80" s="8"/>
      <c r="L80" s="8"/>
      <c r="M80" s="8"/>
      <c r="N80" s="7">
        <f t="shared" si="32"/>
        <v>0</v>
      </c>
      <c r="O80" s="8"/>
      <c r="P80" s="8"/>
      <c r="Q80" s="8"/>
      <c r="R80" s="7">
        <f t="shared" si="33"/>
        <v>0</v>
      </c>
      <c r="S80" s="3"/>
      <c r="T80" s="3"/>
    </row>
    <row r="81" spans="1:20" s="2" customFormat="1" ht="19.5" hidden="1" x14ac:dyDescent="0.3">
      <c r="A81" s="10" t="s">
        <v>41</v>
      </c>
      <c r="B81" s="7">
        <f t="shared" si="29"/>
        <v>0</v>
      </c>
      <c r="C81" s="8"/>
      <c r="D81" s="8"/>
      <c r="E81" s="8"/>
      <c r="F81" s="7">
        <f t="shared" si="30"/>
        <v>0</v>
      </c>
      <c r="G81" s="8"/>
      <c r="H81" s="8"/>
      <c r="I81" s="8"/>
      <c r="J81" s="7">
        <f t="shared" si="31"/>
        <v>0</v>
      </c>
      <c r="K81" s="8"/>
      <c r="L81" s="8"/>
      <c r="M81" s="8"/>
      <c r="N81" s="7">
        <f t="shared" si="32"/>
        <v>0</v>
      </c>
      <c r="O81" s="8"/>
      <c r="P81" s="8"/>
      <c r="Q81" s="8"/>
      <c r="R81" s="7">
        <f t="shared" si="33"/>
        <v>0</v>
      </c>
      <c r="S81" s="3"/>
      <c r="T81" s="3"/>
    </row>
    <row r="82" spans="1:20" s="2" customFormat="1" ht="19.5" hidden="1" x14ac:dyDescent="0.3">
      <c r="A82" s="10" t="s">
        <v>40</v>
      </c>
      <c r="B82" s="7">
        <f t="shared" si="29"/>
        <v>0</v>
      </c>
      <c r="C82" s="8"/>
      <c r="D82" s="8"/>
      <c r="E82" s="8"/>
      <c r="F82" s="7">
        <f t="shared" si="30"/>
        <v>0</v>
      </c>
      <c r="G82" s="8"/>
      <c r="H82" s="8"/>
      <c r="I82" s="8"/>
      <c r="J82" s="7">
        <f t="shared" si="31"/>
        <v>0</v>
      </c>
      <c r="K82" s="8"/>
      <c r="L82" s="8"/>
      <c r="M82" s="8"/>
      <c r="N82" s="7">
        <f t="shared" si="32"/>
        <v>0</v>
      </c>
      <c r="O82" s="8"/>
      <c r="P82" s="8"/>
      <c r="Q82" s="8"/>
      <c r="R82" s="7">
        <f t="shared" si="33"/>
        <v>0</v>
      </c>
      <c r="S82" s="3"/>
      <c r="T82" s="3"/>
    </row>
    <row r="83" spans="1:20" s="2" customFormat="1" ht="19.5" hidden="1" x14ac:dyDescent="0.3">
      <c r="A83" s="10" t="s">
        <v>39</v>
      </c>
      <c r="B83" s="7">
        <f t="shared" si="29"/>
        <v>0</v>
      </c>
      <c r="C83" s="8"/>
      <c r="D83" s="8"/>
      <c r="E83" s="8"/>
      <c r="F83" s="7">
        <f t="shared" si="30"/>
        <v>0</v>
      </c>
      <c r="G83" s="8"/>
      <c r="H83" s="8"/>
      <c r="I83" s="8"/>
      <c r="J83" s="7">
        <f t="shared" si="31"/>
        <v>0</v>
      </c>
      <c r="K83" s="8"/>
      <c r="L83" s="8"/>
      <c r="M83" s="8"/>
      <c r="N83" s="7">
        <f t="shared" si="32"/>
        <v>0</v>
      </c>
      <c r="O83" s="8"/>
      <c r="P83" s="8"/>
      <c r="Q83" s="8"/>
      <c r="R83" s="7">
        <f t="shared" si="33"/>
        <v>0</v>
      </c>
      <c r="S83" s="3"/>
      <c r="T83" s="3"/>
    </row>
    <row r="84" spans="1:20" s="2" customFormat="1" ht="19.5" hidden="1" x14ac:dyDescent="0.3">
      <c r="A84" s="12" t="s">
        <v>38</v>
      </c>
      <c r="B84" s="7">
        <f t="shared" ref="B84:R84" si="34">SUM(B85:B96)</f>
        <v>34720</v>
      </c>
      <c r="C84" s="7">
        <f t="shared" si="34"/>
        <v>0</v>
      </c>
      <c r="D84" s="7">
        <f t="shared" si="34"/>
        <v>0</v>
      </c>
      <c r="E84" s="7">
        <f t="shared" si="34"/>
        <v>4500</v>
      </c>
      <c r="F84" s="7">
        <f t="shared" si="34"/>
        <v>4500</v>
      </c>
      <c r="G84" s="7">
        <f t="shared" si="34"/>
        <v>7720</v>
      </c>
      <c r="H84" s="7">
        <f t="shared" si="34"/>
        <v>9000</v>
      </c>
      <c r="I84" s="7">
        <f t="shared" si="34"/>
        <v>9000</v>
      </c>
      <c r="J84" s="7">
        <f t="shared" si="34"/>
        <v>25720</v>
      </c>
      <c r="K84" s="7">
        <f t="shared" si="34"/>
        <v>4500</v>
      </c>
      <c r="L84" s="7">
        <f t="shared" si="34"/>
        <v>0</v>
      </c>
      <c r="M84" s="7">
        <f t="shared" si="34"/>
        <v>0</v>
      </c>
      <c r="N84" s="7">
        <f t="shared" si="34"/>
        <v>4500</v>
      </c>
      <c r="O84" s="7">
        <f t="shared" si="34"/>
        <v>0</v>
      </c>
      <c r="P84" s="7">
        <f t="shared" si="34"/>
        <v>0</v>
      </c>
      <c r="Q84" s="7">
        <f t="shared" si="34"/>
        <v>0</v>
      </c>
      <c r="R84" s="7">
        <f t="shared" si="34"/>
        <v>0</v>
      </c>
      <c r="S84" s="3"/>
      <c r="T84" s="3"/>
    </row>
    <row r="85" spans="1:20" s="2" customFormat="1" ht="19.5" hidden="1" x14ac:dyDescent="0.3">
      <c r="A85" s="10" t="s">
        <v>37</v>
      </c>
      <c r="B85" s="7">
        <f t="shared" ref="B85:B96" si="35">SUM(F85+J85+N85+R85)</f>
        <v>0</v>
      </c>
      <c r="C85" s="8">
        <v>0</v>
      </c>
      <c r="D85" s="8">
        <v>0</v>
      </c>
      <c r="E85" s="8">
        <v>0</v>
      </c>
      <c r="F85" s="7">
        <f t="shared" ref="F85:F96" si="36">SUM(C85:E85)</f>
        <v>0</v>
      </c>
      <c r="G85" s="8">
        <v>0</v>
      </c>
      <c r="H85" s="8">
        <v>0</v>
      </c>
      <c r="I85" s="8">
        <v>0</v>
      </c>
      <c r="J85" s="7">
        <f t="shared" ref="J85:J96" si="37">SUM(G85:I85)</f>
        <v>0</v>
      </c>
      <c r="K85" s="8">
        <v>0</v>
      </c>
      <c r="L85" s="8">
        <v>0</v>
      </c>
      <c r="M85" s="8"/>
      <c r="N85" s="7">
        <f t="shared" ref="N85:N96" si="38">SUM(K85:M85)</f>
        <v>0</v>
      </c>
      <c r="O85" s="8">
        <v>0</v>
      </c>
      <c r="P85" s="8"/>
      <c r="Q85" s="8"/>
      <c r="R85" s="7">
        <f t="shared" ref="R85:R96" si="39">SUM(O85:Q85)</f>
        <v>0</v>
      </c>
      <c r="S85" s="3"/>
      <c r="T85" s="3"/>
    </row>
    <row r="86" spans="1:20" s="2" customFormat="1" ht="19.5" hidden="1" x14ac:dyDescent="0.3">
      <c r="A86" s="10" t="s">
        <v>36</v>
      </c>
      <c r="B86" s="7">
        <f t="shared" si="35"/>
        <v>0</v>
      </c>
      <c r="C86" s="8"/>
      <c r="D86" s="8"/>
      <c r="E86" s="8"/>
      <c r="F86" s="7">
        <f t="shared" si="36"/>
        <v>0</v>
      </c>
      <c r="G86" s="8"/>
      <c r="H86" s="8"/>
      <c r="I86" s="8"/>
      <c r="J86" s="7">
        <f t="shared" si="37"/>
        <v>0</v>
      </c>
      <c r="K86" s="8"/>
      <c r="L86" s="8"/>
      <c r="M86" s="8"/>
      <c r="N86" s="7">
        <f t="shared" si="38"/>
        <v>0</v>
      </c>
      <c r="O86" s="8"/>
      <c r="P86" s="8"/>
      <c r="Q86" s="8"/>
      <c r="R86" s="7">
        <f t="shared" si="39"/>
        <v>0</v>
      </c>
      <c r="S86" s="3"/>
      <c r="T86" s="3"/>
    </row>
    <row r="87" spans="1:20" s="2" customFormat="1" ht="19.5" hidden="1" x14ac:dyDescent="0.3">
      <c r="A87" s="10" t="s">
        <v>35</v>
      </c>
      <c r="B87" s="7">
        <f t="shared" si="35"/>
        <v>0</v>
      </c>
      <c r="C87" s="8"/>
      <c r="D87" s="8"/>
      <c r="E87" s="8"/>
      <c r="F87" s="7">
        <f t="shared" si="36"/>
        <v>0</v>
      </c>
      <c r="G87" s="8"/>
      <c r="H87" s="8"/>
      <c r="I87" s="8"/>
      <c r="J87" s="7">
        <f t="shared" si="37"/>
        <v>0</v>
      </c>
      <c r="K87" s="8"/>
      <c r="L87" s="8"/>
      <c r="M87" s="8"/>
      <c r="N87" s="7">
        <f t="shared" si="38"/>
        <v>0</v>
      </c>
      <c r="O87" s="8"/>
      <c r="P87" s="8"/>
      <c r="Q87" s="8"/>
      <c r="R87" s="7">
        <f t="shared" si="39"/>
        <v>0</v>
      </c>
      <c r="S87" s="3"/>
      <c r="T87" s="3"/>
    </row>
    <row r="88" spans="1:20" s="2" customFormat="1" ht="19.5" hidden="1" x14ac:dyDescent="0.3">
      <c r="A88" s="10" t="s">
        <v>34</v>
      </c>
      <c r="B88" s="7">
        <f t="shared" si="35"/>
        <v>0</v>
      </c>
      <c r="C88" s="8"/>
      <c r="D88" s="8"/>
      <c r="E88" s="8"/>
      <c r="F88" s="7">
        <f t="shared" si="36"/>
        <v>0</v>
      </c>
      <c r="G88" s="8"/>
      <c r="H88" s="8"/>
      <c r="I88" s="8"/>
      <c r="J88" s="7">
        <f t="shared" si="37"/>
        <v>0</v>
      </c>
      <c r="K88" s="8"/>
      <c r="L88" s="8"/>
      <c r="M88" s="8"/>
      <c r="N88" s="7">
        <f t="shared" si="38"/>
        <v>0</v>
      </c>
      <c r="O88" s="8"/>
      <c r="P88" s="8"/>
      <c r="Q88" s="8"/>
      <c r="R88" s="7">
        <f t="shared" si="39"/>
        <v>0</v>
      </c>
      <c r="S88" s="3"/>
      <c r="T88" s="3"/>
    </row>
    <row r="89" spans="1:20" s="2" customFormat="1" ht="19.5" hidden="1" x14ac:dyDescent="0.3">
      <c r="A89" s="10" t="s">
        <v>33</v>
      </c>
      <c r="B89" s="7">
        <f t="shared" si="35"/>
        <v>0</v>
      </c>
      <c r="C89" s="8"/>
      <c r="D89" s="8"/>
      <c r="E89" s="8"/>
      <c r="F89" s="7">
        <f t="shared" si="36"/>
        <v>0</v>
      </c>
      <c r="G89" s="8"/>
      <c r="H89" s="8"/>
      <c r="I89" s="8"/>
      <c r="J89" s="7">
        <f t="shared" si="37"/>
        <v>0</v>
      </c>
      <c r="K89" s="8"/>
      <c r="L89" s="8"/>
      <c r="M89" s="8"/>
      <c r="N89" s="7">
        <f t="shared" si="38"/>
        <v>0</v>
      </c>
      <c r="O89" s="8"/>
      <c r="P89" s="8"/>
      <c r="Q89" s="8"/>
      <c r="R89" s="7">
        <f t="shared" si="39"/>
        <v>0</v>
      </c>
      <c r="S89" s="3"/>
      <c r="T89" s="3"/>
    </row>
    <row r="90" spans="1:20" s="2" customFormat="1" ht="19.5" x14ac:dyDescent="0.3">
      <c r="A90" s="10" t="s">
        <v>32</v>
      </c>
      <c r="B90" s="7">
        <f t="shared" si="35"/>
        <v>34720</v>
      </c>
      <c r="C90" s="8">
        <v>0</v>
      </c>
      <c r="D90" s="8">
        <v>0</v>
      </c>
      <c r="E90" s="8">
        <v>4500</v>
      </c>
      <c r="F90" s="7">
        <f t="shared" si="36"/>
        <v>4500</v>
      </c>
      <c r="G90" s="8">
        <v>7720</v>
      </c>
      <c r="H90" s="8">
        <v>9000</v>
      </c>
      <c r="I90" s="8">
        <v>9000</v>
      </c>
      <c r="J90" s="7">
        <f t="shared" si="37"/>
        <v>25720</v>
      </c>
      <c r="K90" s="8">
        <v>4500</v>
      </c>
      <c r="L90" s="8">
        <v>0</v>
      </c>
      <c r="M90" s="8">
        <v>0</v>
      </c>
      <c r="N90" s="7">
        <f t="shared" si="38"/>
        <v>4500</v>
      </c>
      <c r="O90" s="8">
        <v>0</v>
      </c>
      <c r="P90" s="8">
        <v>0</v>
      </c>
      <c r="Q90" s="8">
        <v>0</v>
      </c>
      <c r="R90" s="7">
        <f t="shared" si="39"/>
        <v>0</v>
      </c>
      <c r="S90" s="3"/>
      <c r="T90" s="3"/>
    </row>
    <row r="91" spans="1:20" s="2" customFormat="1" ht="19.5" hidden="1" x14ac:dyDescent="0.3">
      <c r="A91" s="10" t="s">
        <v>31</v>
      </c>
      <c r="B91" s="7">
        <f t="shared" si="35"/>
        <v>0</v>
      </c>
      <c r="C91" s="8"/>
      <c r="D91" s="8"/>
      <c r="E91" s="8"/>
      <c r="F91" s="7">
        <f t="shared" si="36"/>
        <v>0</v>
      </c>
      <c r="G91" s="8"/>
      <c r="H91" s="8"/>
      <c r="I91" s="8"/>
      <c r="J91" s="7">
        <f t="shared" si="37"/>
        <v>0</v>
      </c>
      <c r="K91" s="8"/>
      <c r="L91" s="8"/>
      <c r="M91" s="8"/>
      <c r="N91" s="7">
        <f t="shared" si="38"/>
        <v>0</v>
      </c>
      <c r="O91" s="8"/>
      <c r="P91" s="8"/>
      <c r="Q91" s="8"/>
      <c r="R91" s="7">
        <f t="shared" si="39"/>
        <v>0</v>
      </c>
      <c r="S91" s="3"/>
      <c r="T91" s="3"/>
    </row>
    <row r="92" spans="1:20" s="2" customFormat="1" ht="19.5" hidden="1" x14ac:dyDescent="0.3">
      <c r="A92" s="10" t="s">
        <v>30</v>
      </c>
      <c r="B92" s="7">
        <f t="shared" si="35"/>
        <v>0</v>
      </c>
      <c r="C92" s="8"/>
      <c r="D92" s="8"/>
      <c r="E92" s="8"/>
      <c r="F92" s="7">
        <f t="shared" si="36"/>
        <v>0</v>
      </c>
      <c r="G92" s="8"/>
      <c r="H92" s="8"/>
      <c r="I92" s="8"/>
      <c r="J92" s="7">
        <f t="shared" si="37"/>
        <v>0</v>
      </c>
      <c r="K92" s="8"/>
      <c r="L92" s="8"/>
      <c r="M92" s="8"/>
      <c r="N92" s="7">
        <f t="shared" si="38"/>
        <v>0</v>
      </c>
      <c r="O92" s="8"/>
      <c r="P92" s="8"/>
      <c r="Q92" s="8"/>
      <c r="R92" s="7">
        <f t="shared" si="39"/>
        <v>0</v>
      </c>
      <c r="S92" s="3"/>
      <c r="T92" s="3"/>
    </row>
    <row r="93" spans="1:20" s="2" customFormat="1" ht="19.5" hidden="1" x14ac:dyDescent="0.3">
      <c r="A93" s="10" t="s">
        <v>29</v>
      </c>
      <c r="B93" s="7">
        <f t="shared" si="35"/>
        <v>0</v>
      </c>
      <c r="C93" s="8"/>
      <c r="D93" s="8"/>
      <c r="E93" s="8"/>
      <c r="F93" s="7">
        <f t="shared" si="36"/>
        <v>0</v>
      </c>
      <c r="G93" s="8"/>
      <c r="H93" s="8"/>
      <c r="I93" s="8"/>
      <c r="J93" s="7">
        <f t="shared" si="37"/>
        <v>0</v>
      </c>
      <c r="K93" s="8"/>
      <c r="L93" s="8"/>
      <c r="M93" s="8"/>
      <c r="N93" s="7">
        <f t="shared" si="38"/>
        <v>0</v>
      </c>
      <c r="O93" s="8"/>
      <c r="P93" s="8"/>
      <c r="Q93" s="8"/>
      <c r="R93" s="7">
        <f t="shared" si="39"/>
        <v>0</v>
      </c>
      <c r="S93" s="3"/>
      <c r="T93" s="3"/>
    </row>
    <row r="94" spans="1:20" s="2" customFormat="1" ht="19.5" hidden="1" x14ac:dyDescent="0.3">
      <c r="A94" s="10" t="s">
        <v>28</v>
      </c>
      <c r="B94" s="7">
        <f t="shared" si="35"/>
        <v>0</v>
      </c>
      <c r="C94" s="8"/>
      <c r="D94" s="8"/>
      <c r="E94" s="8"/>
      <c r="F94" s="7">
        <f t="shared" si="36"/>
        <v>0</v>
      </c>
      <c r="G94" s="8"/>
      <c r="H94" s="8"/>
      <c r="I94" s="8"/>
      <c r="J94" s="7">
        <f t="shared" si="37"/>
        <v>0</v>
      </c>
      <c r="K94" s="8"/>
      <c r="L94" s="8"/>
      <c r="M94" s="8"/>
      <c r="N94" s="7">
        <f t="shared" si="38"/>
        <v>0</v>
      </c>
      <c r="O94" s="8"/>
      <c r="P94" s="8"/>
      <c r="Q94" s="8"/>
      <c r="R94" s="7">
        <f t="shared" si="39"/>
        <v>0</v>
      </c>
      <c r="S94" s="3"/>
      <c r="T94" s="3"/>
    </row>
    <row r="95" spans="1:20" s="2" customFormat="1" ht="19.5" hidden="1" x14ac:dyDescent="0.3">
      <c r="A95" s="10" t="s">
        <v>27</v>
      </c>
      <c r="B95" s="7">
        <f t="shared" si="35"/>
        <v>0</v>
      </c>
      <c r="C95" s="8"/>
      <c r="D95" s="8"/>
      <c r="E95" s="8"/>
      <c r="F95" s="7">
        <f t="shared" si="36"/>
        <v>0</v>
      </c>
      <c r="G95" s="8"/>
      <c r="H95" s="8"/>
      <c r="I95" s="8"/>
      <c r="J95" s="7">
        <f t="shared" si="37"/>
        <v>0</v>
      </c>
      <c r="K95" s="8"/>
      <c r="L95" s="8"/>
      <c r="M95" s="8"/>
      <c r="N95" s="7">
        <f t="shared" si="38"/>
        <v>0</v>
      </c>
      <c r="O95" s="8"/>
      <c r="P95" s="8"/>
      <c r="Q95" s="8"/>
      <c r="R95" s="7">
        <f t="shared" si="39"/>
        <v>0</v>
      </c>
      <c r="S95" s="3"/>
      <c r="T95" s="3"/>
    </row>
    <row r="96" spans="1:20" s="2" customFormat="1" ht="19.5" hidden="1" x14ac:dyDescent="0.3">
      <c r="A96" s="10" t="s">
        <v>26</v>
      </c>
      <c r="B96" s="7">
        <f t="shared" si="35"/>
        <v>0</v>
      </c>
      <c r="C96" s="8"/>
      <c r="D96" s="8"/>
      <c r="E96" s="8"/>
      <c r="F96" s="7">
        <f t="shared" si="36"/>
        <v>0</v>
      </c>
      <c r="G96" s="8"/>
      <c r="H96" s="8"/>
      <c r="I96" s="8"/>
      <c r="J96" s="7">
        <f t="shared" si="37"/>
        <v>0</v>
      </c>
      <c r="K96" s="8"/>
      <c r="L96" s="8"/>
      <c r="M96" s="8"/>
      <c r="N96" s="7">
        <f t="shared" si="38"/>
        <v>0</v>
      </c>
      <c r="O96" s="8"/>
      <c r="P96" s="8"/>
      <c r="Q96" s="8"/>
      <c r="R96" s="7">
        <f t="shared" si="39"/>
        <v>0</v>
      </c>
      <c r="S96" s="3"/>
      <c r="T96" s="3"/>
    </row>
    <row r="97" spans="1:20" s="2" customFormat="1" ht="19.5" hidden="1" x14ac:dyDescent="0.3">
      <c r="A97" s="12" t="s">
        <v>25</v>
      </c>
      <c r="B97" s="7">
        <f t="shared" ref="B97:R97" si="40">SUM(B98:B111)</f>
        <v>52470</v>
      </c>
      <c r="C97" s="7">
        <f t="shared" si="40"/>
        <v>0</v>
      </c>
      <c r="D97" s="7">
        <f t="shared" si="40"/>
        <v>0</v>
      </c>
      <c r="E97" s="7">
        <f t="shared" si="40"/>
        <v>11495</v>
      </c>
      <c r="F97" s="7">
        <f t="shared" si="40"/>
        <v>11495</v>
      </c>
      <c r="G97" s="7">
        <f t="shared" si="40"/>
        <v>10800</v>
      </c>
      <c r="H97" s="7">
        <f t="shared" si="40"/>
        <v>9940</v>
      </c>
      <c r="I97" s="7">
        <f t="shared" si="40"/>
        <v>9940</v>
      </c>
      <c r="J97" s="7">
        <f t="shared" si="40"/>
        <v>30680</v>
      </c>
      <c r="K97" s="7">
        <f t="shared" si="40"/>
        <v>10295</v>
      </c>
      <c r="L97" s="7">
        <f t="shared" si="40"/>
        <v>0</v>
      </c>
      <c r="M97" s="7">
        <f t="shared" si="40"/>
        <v>0</v>
      </c>
      <c r="N97" s="7">
        <f t="shared" si="40"/>
        <v>10295</v>
      </c>
      <c r="O97" s="7">
        <f t="shared" si="40"/>
        <v>0</v>
      </c>
      <c r="P97" s="7">
        <f t="shared" si="40"/>
        <v>0</v>
      </c>
      <c r="Q97" s="7">
        <f t="shared" si="40"/>
        <v>0</v>
      </c>
      <c r="R97" s="7">
        <f t="shared" si="40"/>
        <v>0</v>
      </c>
      <c r="S97" s="3"/>
      <c r="T97" s="3"/>
    </row>
    <row r="98" spans="1:20" s="2" customFormat="1" ht="19.5" hidden="1" x14ac:dyDescent="0.3">
      <c r="A98" s="10" t="s">
        <v>24</v>
      </c>
      <c r="B98" s="7">
        <f t="shared" ref="B98:B111" si="41">SUM(F98+J98+N98+R98)</f>
        <v>0</v>
      </c>
      <c r="C98" s="8">
        <v>0</v>
      </c>
      <c r="D98" s="8"/>
      <c r="E98" s="8"/>
      <c r="F98" s="7">
        <f t="shared" ref="F98:F111" si="42">SUM(C98:E98)</f>
        <v>0</v>
      </c>
      <c r="G98" s="8">
        <v>0</v>
      </c>
      <c r="H98" s="8"/>
      <c r="I98" s="8"/>
      <c r="J98" s="7">
        <f t="shared" ref="J98:J111" si="43">SUM(G98:I98)</f>
        <v>0</v>
      </c>
      <c r="K98" s="8"/>
      <c r="L98" s="8"/>
      <c r="M98" s="8"/>
      <c r="N98" s="7">
        <f t="shared" ref="N98:N111" si="44">SUM(K98:M98)</f>
        <v>0</v>
      </c>
      <c r="O98" s="8"/>
      <c r="P98" s="8"/>
      <c r="Q98" s="8"/>
      <c r="R98" s="7">
        <f t="shared" ref="R98:R111" si="45">SUM(O98:Q98)</f>
        <v>0</v>
      </c>
      <c r="S98" s="3"/>
      <c r="T98" s="3"/>
    </row>
    <row r="99" spans="1:20" s="2" customFormat="1" ht="19.5" hidden="1" x14ac:dyDescent="0.3">
      <c r="A99" s="10" t="s">
        <v>23</v>
      </c>
      <c r="B99" s="7">
        <f t="shared" si="41"/>
        <v>0</v>
      </c>
      <c r="C99" s="8"/>
      <c r="D99" s="8"/>
      <c r="E99" s="8"/>
      <c r="F99" s="7">
        <f t="shared" si="42"/>
        <v>0</v>
      </c>
      <c r="G99" s="8"/>
      <c r="H99" s="8"/>
      <c r="I99" s="8"/>
      <c r="J99" s="7">
        <f t="shared" si="43"/>
        <v>0</v>
      </c>
      <c r="K99" s="8"/>
      <c r="L99" s="8"/>
      <c r="M99" s="8"/>
      <c r="N99" s="7">
        <f t="shared" si="44"/>
        <v>0</v>
      </c>
      <c r="O99" s="8"/>
      <c r="P99" s="8"/>
      <c r="Q99" s="8"/>
      <c r="R99" s="7">
        <f t="shared" si="45"/>
        <v>0</v>
      </c>
      <c r="S99" s="3"/>
      <c r="T99" s="3"/>
    </row>
    <row r="100" spans="1:20" s="2" customFormat="1" ht="19.5" hidden="1" x14ac:dyDescent="0.3">
      <c r="A100" s="10" t="s">
        <v>22</v>
      </c>
      <c r="B100" s="7">
        <f t="shared" si="41"/>
        <v>0</v>
      </c>
      <c r="C100" s="8"/>
      <c r="D100" s="8"/>
      <c r="E100" s="8"/>
      <c r="F100" s="7">
        <f t="shared" si="42"/>
        <v>0</v>
      </c>
      <c r="G100" s="8">
        <v>0</v>
      </c>
      <c r="H100" s="8"/>
      <c r="I100" s="8"/>
      <c r="J100" s="7">
        <f t="shared" si="43"/>
        <v>0</v>
      </c>
      <c r="K100" s="8"/>
      <c r="L100" s="8"/>
      <c r="M100" s="8"/>
      <c r="N100" s="7">
        <f t="shared" si="44"/>
        <v>0</v>
      </c>
      <c r="O100" s="8"/>
      <c r="P100" s="8"/>
      <c r="Q100" s="8"/>
      <c r="R100" s="7">
        <f t="shared" si="45"/>
        <v>0</v>
      </c>
      <c r="S100" s="3"/>
      <c r="T100" s="3"/>
    </row>
    <row r="101" spans="1:20" s="2" customFormat="1" ht="19.5" hidden="1" x14ac:dyDescent="0.3">
      <c r="A101" s="10" t="s">
        <v>21</v>
      </c>
      <c r="B101" s="7">
        <f t="shared" si="41"/>
        <v>0</v>
      </c>
      <c r="C101" s="8"/>
      <c r="D101" s="8"/>
      <c r="E101" s="8"/>
      <c r="F101" s="7">
        <f t="shared" si="42"/>
        <v>0</v>
      </c>
      <c r="G101" s="8"/>
      <c r="H101" s="8"/>
      <c r="I101" s="8"/>
      <c r="J101" s="7">
        <f t="shared" si="43"/>
        <v>0</v>
      </c>
      <c r="K101" s="8"/>
      <c r="L101" s="8"/>
      <c r="M101" s="8"/>
      <c r="N101" s="7">
        <f t="shared" si="44"/>
        <v>0</v>
      </c>
      <c r="O101" s="8"/>
      <c r="P101" s="8"/>
      <c r="Q101" s="8"/>
      <c r="R101" s="7">
        <f t="shared" si="45"/>
        <v>0</v>
      </c>
      <c r="S101" s="3"/>
      <c r="T101" s="3"/>
    </row>
    <row r="102" spans="1:20" s="2" customFormat="1" ht="19.5" hidden="1" x14ac:dyDescent="0.3">
      <c r="A102" s="10" t="s">
        <v>20</v>
      </c>
      <c r="B102" s="7">
        <f t="shared" si="41"/>
        <v>0</v>
      </c>
      <c r="C102" s="8"/>
      <c r="D102" s="8"/>
      <c r="E102" s="8"/>
      <c r="F102" s="7">
        <f t="shared" si="42"/>
        <v>0</v>
      </c>
      <c r="G102" s="8">
        <v>0</v>
      </c>
      <c r="H102" s="8"/>
      <c r="I102" s="8"/>
      <c r="J102" s="7">
        <f t="shared" si="43"/>
        <v>0</v>
      </c>
      <c r="K102" s="8"/>
      <c r="L102" s="8"/>
      <c r="M102" s="8"/>
      <c r="N102" s="7">
        <f t="shared" si="44"/>
        <v>0</v>
      </c>
      <c r="O102" s="8"/>
      <c r="P102" s="8"/>
      <c r="Q102" s="8"/>
      <c r="R102" s="7">
        <f t="shared" si="45"/>
        <v>0</v>
      </c>
      <c r="S102" s="3"/>
      <c r="T102" s="3"/>
    </row>
    <row r="103" spans="1:20" s="2" customFormat="1" ht="19.5" hidden="1" x14ac:dyDescent="0.3">
      <c r="A103" s="10" t="s">
        <v>19</v>
      </c>
      <c r="B103" s="7">
        <f t="shared" si="41"/>
        <v>0</v>
      </c>
      <c r="C103" s="8"/>
      <c r="D103" s="8"/>
      <c r="E103" s="8"/>
      <c r="F103" s="7">
        <f t="shared" si="42"/>
        <v>0</v>
      </c>
      <c r="G103" s="8"/>
      <c r="H103" s="8"/>
      <c r="I103" s="8"/>
      <c r="J103" s="7">
        <f t="shared" si="43"/>
        <v>0</v>
      </c>
      <c r="K103" s="8"/>
      <c r="L103" s="8"/>
      <c r="M103" s="8"/>
      <c r="N103" s="7">
        <f t="shared" si="44"/>
        <v>0</v>
      </c>
      <c r="O103" s="8"/>
      <c r="P103" s="8"/>
      <c r="Q103" s="8"/>
      <c r="R103" s="7">
        <f t="shared" si="45"/>
        <v>0</v>
      </c>
      <c r="S103" s="3"/>
      <c r="T103" s="3"/>
    </row>
    <row r="104" spans="1:20" s="2" customFormat="1" ht="19.5" hidden="1" x14ac:dyDescent="0.3">
      <c r="A104" s="10" t="s">
        <v>18</v>
      </c>
      <c r="B104" s="7">
        <f t="shared" si="41"/>
        <v>0</v>
      </c>
      <c r="C104" s="8"/>
      <c r="D104" s="8"/>
      <c r="E104" s="8"/>
      <c r="F104" s="7">
        <f t="shared" si="42"/>
        <v>0</v>
      </c>
      <c r="G104" s="8">
        <v>0</v>
      </c>
      <c r="H104" s="8"/>
      <c r="I104" s="8"/>
      <c r="J104" s="7">
        <f t="shared" si="43"/>
        <v>0</v>
      </c>
      <c r="K104" s="8"/>
      <c r="L104" s="8"/>
      <c r="M104" s="8"/>
      <c r="N104" s="7">
        <f t="shared" si="44"/>
        <v>0</v>
      </c>
      <c r="O104" s="8"/>
      <c r="P104" s="8"/>
      <c r="Q104" s="8"/>
      <c r="R104" s="7">
        <f t="shared" si="45"/>
        <v>0</v>
      </c>
      <c r="S104" s="3"/>
      <c r="T104" s="3"/>
    </row>
    <row r="105" spans="1:20" s="2" customFormat="1" ht="19.5" hidden="1" x14ac:dyDescent="0.3">
      <c r="A105" s="10" t="s">
        <v>17</v>
      </c>
      <c r="B105" s="7">
        <f t="shared" si="41"/>
        <v>0</v>
      </c>
      <c r="C105" s="8"/>
      <c r="D105" s="8"/>
      <c r="E105" s="8"/>
      <c r="F105" s="7">
        <f t="shared" si="42"/>
        <v>0</v>
      </c>
      <c r="G105" s="8"/>
      <c r="H105" s="8"/>
      <c r="I105" s="8"/>
      <c r="J105" s="7">
        <f t="shared" si="43"/>
        <v>0</v>
      </c>
      <c r="K105" s="8"/>
      <c r="L105" s="8"/>
      <c r="M105" s="8"/>
      <c r="N105" s="7">
        <f t="shared" si="44"/>
        <v>0</v>
      </c>
      <c r="O105" s="8"/>
      <c r="P105" s="8"/>
      <c r="Q105" s="8"/>
      <c r="R105" s="7">
        <f t="shared" si="45"/>
        <v>0</v>
      </c>
      <c r="S105" s="3"/>
      <c r="T105" s="3"/>
    </row>
    <row r="106" spans="1:20" s="2" customFormat="1" ht="19.5" hidden="1" x14ac:dyDescent="0.3">
      <c r="A106" s="10" t="s">
        <v>16</v>
      </c>
      <c r="B106" s="7">
        <f t="shared" si="41"/>
        <v>0</v>
      </c>
      <c r="C106" s="8"/>
      <c r="D106" s="8"/>
      <c r="E106" s="8"/>
      <c r="F106" s="7">
        <f t="shared" si="42"/>
        <v>0</v>
      </c>
      <c r="G106" s="8"/>
      <c r="H106" s="8"/>
      <c r="I106" s="8"/>
      <c r="J106" s="7">
        <f t="shared" si="43"/>
        <v>0</v>
      </c>
      <c r="K106" s="8"/>
      <c r="L106" s="8"/>
      <c r="M106" s="8"/>
      <c r="N106" s="7">
        <f t="shared" si="44"/>
        <v>0</v>
      </c>
      <c r="O106" s="8"/>
      <c r="P106" s="8"/>
      <c r="Q106" s="8"/>
      <c r="R106" s="7">
        <f t="shared" si="45"/>
        <v>0</v>
      </c>
      <c r="S106" s="3"/>
      <c r="T106" s="3"/>
    </row>
    <row r="107" spans="1:20" s="2" customFormat="1" ht="19.5" hidden="1" x14ac:dyDescent="0.3">
      <c r="A107" s="66" t="s">
        <v>15</v>
      </c>
      <c r="B107" s="4">
        <f t="shared" si="41"/>
        <v>0</v>
      </c>
      <c r="C107" s="44"/>
      <c r="D107" s="44"/>
      <c r="E107" s="44"/>
      <c r="F107" s="4">
        <f t="shared" si="42"/>
        <v>0</v>
      </c>
      <c r="G107" s="44">
        <v>0</v>
      </c>
      <c r="H107" s="44"/>
      <c r="I107" s="44"/>
      <c r="J107" s="4">
        <f t="shared" si="43"/>
        <v>0</v>
      </c>
      <c r="K107" s="44">
        <v>0</v>
      </c>
      <c r="L107" s="44"/>
      <c r="M107" s="44"/>
      <c r="N107" s="4">
        <f t="shared" si="44"/>
        <v>0</v>
      </c>
      <c r="O107" s="44"/>
      <c r="P107" s="44"/>
      <c r="Q107" s="44"/>
      <c r="R107" s="4">
        <f t="shared" si="45"/>
        <v>0</v>
      </c>
      <c r="S107" s="3"/>
      <c r="T107" s="3"/>
    </row>
    <row r="108" spans="1:20" s="2" customFormat="1" ht="19.5" hidden="1" x14ac:dyDescent="0.3">
      <c r="A108" s="63" t="s">
        <v>14</v>
      </c>
      <c r="B108" s="64">
        <f t="shared" si="41"/>
        <v>0</v>
      </c>
      <c r="C108" s="65"/>
      <c r="D108" s="65"/>
      <c r="E108" s="65"/>
      <c r="F108" s="64">
        <f t="shared" si="42"/>
        <v>0</v>
      </c>
      <c r="G108" s="65"/>
      <c r="H108" s="65"/>
      <c r="I108" s="65"/>
      <c r="J108" s="64">
        <f t="shared" si="43"/>
        <v>0</v>
      </c>
      <c r="K108" s="65"/>
      <c r="L108" s="65"/>
      <c r="M108" s="65"/>
      <c r="N108" s="64">
        <f t="shared" si="44"/>
        <v>0</v>
      </c>
      <c r="O108" s="65"/>
      <c r="P108" s="65"/>
      <c r="Q108" s="65"/>
      <c r="R108" s="64">
        <f t="shared" si="45"/>
        <v>0</v>
      </c>
      <c r="S108" s="3"/>
      <c r="T108" s="3"/>
    </row>
    <row r="109" spans="1:20" s="2" customFormat="1" ht="19.5" x14ac:dyDescent="0.3">
      <c r="A109" s="66" t="s">
        <v>13</v>
      </c>
      <c r="B109" s="4">
        <f t="shared" si="41"/>
        <v>52470</v>
      </c>
      <c r="C109" s="44"/>
      <c r="D109" s="44"/>
      <c r="E109" s="44">
        <v>11495</v>
      </c>
      <c r="F109" s="4">
        <f t="shared" si="42"/>
        <v>11495</v>
      </c>
      <c r="G109" s="44">
        <v>10800</v>
      </c>
      <c r="H109" s="44">
        <v>9940</v>
      </c>
      <c r="I109" s="44">
        <v>9940</v>
      </c>
      <c r="J109" s="4">
        <f t="shared" si="43"/>
        <v>30680</v>
      </c>
      <c r="K109" s="44">
        <v>10295</v>
      </c>
      <c r="L109" s="44"/>
      <c r="M109" s="44"/>
      <c r="N109" s="4">
        <f t="shared" si="44"/>
        <v>10295</v>
      </c>
      <c r="O109" s="44"/>
      <c r="P109" s="44"/>
      <c r="Q109" s="44"/>
      <c r="R109" s="4">
        <f t="shared" si="45"/>
        <v>0</v>
      </c>
      <c r="S109" s="3"/>
      <c r="T109" s="3"/>
    </row>
    <row r="110" spans="1:20" s="2" customFormat="1" ht="19.5" hidden="1" x14ac:dyDescent="0.3">
      <c r="A110" s="63" t="s">
        <v>12</v>
      </c>
      <c r="B110" s="64">
        <f t="shared" si="41"/>
        <v>0</v>
      </c>
      <c r="C110" s="65"/>
      <c r="D110" s="65"/>
      <c r="E110" s="65"/>
      <c r="F110" s="64">
        <f t="shared" si="42"/>
        <v>0</v>
      </c>
      <c r="G110" s="65"/>
      <c r="H110" s="65"/>
      <c r="I110" s="65"/>
      <c r="J110" s="64">
        <f t="shared" si="43"/>
        <v>0</v>
      </c>
      <c r="K110" s="65"/>
      <c r="L110" s="65"/>
      <c r="M110" s="65"/>
      <c r="N110" s="64">
        <f t="shared" si="44"/>
        <v>0</v>
      </c>
      <c r="O110" s="65"/>
      <c r="P110" s="65"/>
      <c r="Q110" s="65"/>
      <c r="R110" s="64">
        <f t="shared" si="45"/>
        <v>0</v>
      </c>
      <c r="S110" s="3"/>
      <c r="T110" s="3"/>
    </row>
    <row r="111" spans="1:20" s="2" customFormat="1" ht="19.5" hidden="1" x14ac:dyDescent="0.3">
      <c r="A111" s="10" t="s">
        <v>11</v>
      </c>
      <c r="B111" s="7">
        <f t="shared" si="41"/>
        <v>0</v>
      </c>
      <c r="C111" s="8"/>
      <c r="D111" s="8"/>
      <c r="E111" s="8"/>
      <c r="F111" s="7">
        <f t="shared" si="42"/>
        <v>0</v>
      </c>
      <c r="G111" s="8"/>
      <c r="H111" s="8"/>
      <c r="I111" s="8"/>
      <c r="J111" s="7">
        <f t="shared" si="43"/>
        <v>0</v>
      </c>
      <c r="K111" s="8"/>
      <c r="L111" s="8"/>
      <c r="M111" s="8"/>
      <c r="N111" s="7">
        <f t="shared" si="44"/>
        <v>0</v>
      </c>
      <c r="O111" s="8"/>
      <c r="P111" s="8"/>
      <c r="Q111" s="8"/>
      <c r="R111" s="7">
        <f t="shared" si="45"/>
        <v>0</v>
      </c>
      <c r="S111" s="3"/>
      <c r="T111" s="3"/>
    </row>
    <row r="112" spans="1:20" s="2" customFormat="1" ht="19.5" hidden="1" x14ac:dyDescent="0.3">
      <c r="A112" s="12" t="s">
        <v>10</v>
      </c>
      <c r="B112" s="7">
        <f t="shared" ref="B112:R112" si="46">SUM(B113:B117)</f>
        <v>0</v>
      </c>
      <c r="C112" s="7">
        <f t="shared" si="46"/>
        <v>0</v>
      </c>
      <c r="D112" s="7">
        <f t="shared" si="46"/>
        <v>0</v>
      </c>
      <c r="E112" s="7">
        <f t="shared" si="46"/>
        <v>0</v>
      </c>
      <c r="F112" s="7">
        <f t="shared" si="46"/>
        <v>0</v>
      </c>
      <c r="G112" s="7">
        <f t="shared" si="46"/>
        <v>0</v>
      </c>
      <c r="H112" s="7">
        <f t="shared" si="46"/>
        <v>0</v>
      </c>
      <c r="I112" s="7">
        <f t="shared" si="46"/>
        <v>0</v>
      </c>
      <c r="J112" s="7">
        <f t="shared" si="46"/>
        <v>0</v>
      </c>
      <c r="K112" s="7">
        <f t="shared" si="46"/>
        <v>0</v>
      </c>
      <c r="L112" s="7">
        <f t="shared" si="46"/>
        <v>0</v>
      </c>
      <c r="M112" s="7">
        <f t="shared" si="46"/>
        <v>0</v>
      </c>
      <c r="N112" s="7">
        <f t="shared" si="46"/>
        <v>0</v>
      </c>
      <c r="O112" s="7">
        <f t="shared" si="46"/>
        <v>0</v>
      </c>
      <c r="P112" s="7">
        <f t="shared" si="46"/>
        <v>0</v>
      </c>
      <c r="Q112" s="7">
        <f t="shared" si="46"/>
        <v>0</v>
      </c>
      <c r="R112" s="7">
        <f t="shared" si="46"/>
        <v>0</v>
      </c>
      <c r="S112" s="3"/>
      <c r="T112" s="3"/>
    </row>
    <row r="113" spans="1:20" s="2" customFormat="1" ht="19.5" hidden="1" x14ac:dyDescent="0.3">
      <c r="A113" s="10" t="s">
        <v>9</v>
      </c>
      <c r="B113" s="7">
        <f>SUM(F113+J113+N113+R113)</f>
        <v>0</v>
      </c>
      <c r="C113" s="8"/>
      <c r="D113" s="8"/>
      <c r="E113" s="8"/>
      <c r="F113" s="7">
        <f>SUM(C113:E113)</f>
        <v>0</v>
      </c>
      <c r="G113" s="8"/>
      <c r="H113" s="8"/>
      <c r="I113" s="8"/>
      <c r="J113" s="7">
        <f>SUM(G113:I113)</f>
        <v>0</v>
      </c>
      <c r="K113" s="8"/>
      <c r="L113" s="8"/>
      <c r="M113" s="8"/>
      <c r="N113" s="7">
        <f>SUM(K113:M113)</f>
        <v>0</v>
      </c>
      <c r="O113" s="8"/>
      <c r="P113" s="8"/>
      <c r="Q113" s="8"/>
      <c r="R113" s="7">
        <f>SUM(O113:Q113)</f>
        <v>0</v>
      </c>
      <c r="S113" s="3"/>
      <c r="T113" s="3"/>
    </row>
    <row r="114" spans="1:20" s="2" customFormat="1" ht="19.5" hidden="1" x14ac:dyDescent="0.3">
      <c r="A114" s="10" t="s">
        <v>8</v>
      </c>
      <c r="B114" s="7">
        <f>SUM(F114+J114+N114+R114)</f>
        <v>0</v>
      </c>
      <c r="C114" s="8"/>
      <c r="D114" s="8"/>
      <c r="E114" s="8"/>
      <c r="F114" s="7">
        <f>SUM(C114:E114)</f>
        <v>0</v>
      </c>
      <c r="G114" s="8"/>
      <c r="H114" s="8"/>
      <c r="I114" s="8"/>
      <c r="J114" s="7">
        <f>SUM(G114:I114)</f>
        <v>0</v>
      </c>
      <c r="K114" s="8"/>
      <c r="L114" s="8"/>
      <c r="M114" s="8"/>
      <c r="N114" s="7">
        <f>SUM(K114:M114)</f>
        <v>0</v>
      </c>
      <c r="O114" s="8"/>
      <c r="P114" s="8"/>
      <c r="Q114" s="8"/>
      <c r="R114" s="7">
        <f>SUM(O114:Q114)</f>
        <v>0</v>
      </c>
      <c r="S114" s="3"/>
      <c r="T114" s="3"/>
    </row>
    <row r="115" spans="1:20" s="2" customFormat="1" ht="19.5" hidden="1" x14ac:dyDescent="0.3">
      <c r="A115" s="10" t="s">
        <v>7</v>
      </c>
      <c r="B115" s="7">
        <f>SUM(F115+J115+N115+R115)</f>
        <v>0</v>
      </c>
      <c r="C115" s="8"/>
      <c r="D115" s="8"/>
      <c r="E115" s="8"/>
      <c r="F115" s="7">
        <f>SUM(C115:E115)</f>
        <v>0</v>
      </c>
      <c r="G115" s="8"/>
      <c r="H115" s="8"/>
      <c r="I115" s="8"/>
      <c r="J115" s="7">
        <f>SUM(G115:I115)</f>
        <v>0</v>
      </c>
      <c r="K115" s="8"/>
      <c r="L115" s="8"/>
      <c r="M115" s="8"/>
      <c r="N115" s="7">
        <f>SUM(K115:M115)</f>
        <v>0</v>
      </c>
      <c r="O115" s="8"/>
      <c r="P115" s="8"/>
      <c r="Q115" s="8"/>
      <c r="R115" s="7">
        <f>SUM(O115:Q115)</f>
        <v>0</v>
      </c>
      <c r="S115" s="3"/>
      <c r="T115" s="3"/>
    </row>
    <row r="116" spans="1:20" s="2" customFormat="1" ht="19.5" hidden="1" x14ac:dyDescent="0.3">
      <c r="A116" s="10" t="s">
        <v>6</v>
      </c>
      <c r="B116" s="7">
        <f>SUM(F116+J116+N116+R116)</f>
        <v>0</v>
      </c>
      <c r="C116" s="8"/>
      <c r="D116" s="8"/>
      <c r="E116" s="8"/>
      <c r="F116" s="7">
        <f>SUM(C116:E116)</f>
        <v>0</v>
      </c>
      <c r="G116" s="8"/>
      <c r="H116" s="8"/>
      <c r="I116" s="8"/>
      <c r="J116" s="7">
        <f>SUM(G116:I116)</f>
        <v>0</v>
      </c>
      <c r="K116" s="8"/>
      <c r="L116" s="8"/>
      <c r="M116" s="8"/>
      <c r="N116" s="7">
        <f>SUM(K116:M116)</f>
        <v>0</v>
      </c>
      <c r="O116" s="8"/>
      <c r="P116" s="8"/>
      <c r="Q116" s="8"/>
      <c r="R116" s="7">
        <f>SUM(O116:Q116)</f>
        <v>0</v>
      </c>
      <c r="S116" s="3"/>
      <c r="T116" s="3"/>
    </row>
    <row r="117" spans="1:20" s="2" customFormat="1" ht="19.5" hidden="1" x14ac:dyDescent="0.3">
      <c r="A117" s="10" t="s">
        <v>5</v>
      </c>
      <c r="B117" s="7">
        <f>SUM(F117+J117+N117+R117)</f>
        <v>0</v>
      </c>
      <c r="C117" s="8"/>
      <c r="D117" s="8"/>
      <c r="E117" s="8"/>
      <c r="F117" s="7">
        <f>SUM(C117:E117)</f>
        <v>0</v>
      </c>
      <c r="G117" s="8"/>
      <c r="H117" s="8"/>
      <c r="I117" s="8"/>
      <c r="J117" s="7">
        <f>SUM(G117:I117)</f>
        <v>0</v>
      </c>
      <c r="K117" s="8"/>
      <c r="L117" s="8"/>
      <c r="M117" s="8"/>
      <c r="N117" s="7">
        <f>SUM(K117:M117)</f>
        <v>0</v>
      </c>
      <c r="O117" s="8"/>
      <c r="P117" s="8"/>
      <c r="Q117" s="8"/>
      <c r="R117" s="7">
        <f>SUM(O117:Q117)</f>
        <v>0</v>
      </c>
      <c r="S117" s="3"/>
      <c r="T117" s="3"/>
    </row>
    <row r="118" spans="1:20" s="2" customFormat="1" ht="19.5" hidden="1" x14ac:dyDescent="0.3">
      <c r="A118" s="9" t="s">
        <v>4</v>
      </c>
      <c r="B118" s="11">
        <f t="shared" ref="B118:R118" si="47">SUM(B119:B120)</f>
        <v>0</v>
      </c>
      <c r="C118" s="11">
        <f t="shared" si="47"/>
        <v>0</v>
      </c>
      <c r="D118" s="11">
        <f t="shared" si="47"/>
        <v>0</v>
      </c>
      <c r="E118" s="11">
        <f t="shared" si="47"/>
        <v>0</v>
      </c>
      <c r="F118" s="11">
        <f t="shared" si="47"/>
        <v>0</v>
      </c>
      <c r="G118" s="11">
        <f t="shared" si="47"/>
        <v>0</v>
      </c>
      <c r="H118" s="11">
        <f t="shared" si="47"/>
        <v>0</v>
      </c>
      <c r="I118" s="11">
        <f t="shared" si="47"/>
        <v>0</v>
      </c>
      <c r="J118" s="11">
        <f t="shared" si="47"/>
        <v>0</v>
      </c>
      <c r="K118" s="11">
        <f t="shared" si="47"/>
        <v>0</v>
      </c>
      <c r="L118" s="11">
        <f t="shared" si="47"/>
        <v>0</v>
      </c>
      <c r="M118" s="11">
        <f t="shared" si="47"/>
        <v>0</v>
      </c>
      <c r="N118" s="11">
        <f t="shared" si="47"/>
        <v>0</v>
      </c>
      <c r="O118" s="11">
        <f t="shared" si="47"/>
        <v>0</v>
      </c>
      <c r="P118" s="11">
        <f t="shared" si="47"/>
        <v>0</v>
      </c>
      <c r="Q118" s="11">
        <f t="shared" si="47"/>
        <v>0</v>
      </c>
      <c r="R118" s="11">
        <f t="shared" si="47"/>
        <v>0</v>
      </c>
      <c r="S118" s="3"/>
      <c r="T118" s="3"/>
    </row>
    <row r="119" spans="1:20" s="2" customFormat="1" ht="19.5" hidden="1" x14ac:dyDescent="0.3">
      <c r="A119" s="10" t="s">
        <v>3</v>
      </c>
      <c r="B119" s="7">
        <f>SUM(F119+J119+N119+R119)</f>
        <v>0</v>
      </c>
      <c r="C119" s="8"/>
      <c r="D119" s="8"/>
      <c r="E119" s="8"/>
      <c r="F119" s="7">
        <f>SUM(C119:E119)</f>
        <v>0</v>
      </c>
      <c r="G119" s="8"/>
      <c r="H119" s="8"/>
      <c r="I119" s="8"/>
      <c r="J119" s="7">
        <f>SUM(G119:I119)</f>
        <v>0</v>
      </c>
      <c r="K119" s="8"/>
      <c r="L119" s="8"/>
      <c r="M119" s="8"/>
      <c r="N119" s="7">
        <f>SUM(K119:M119)</f>
        <v>0</v>
      </c>
      <c r="O119" s="8"/>
      <c r="P119" s="8"/>
      <c r="Q119" s="8"/>
      <c r="R119" s="7">
        <f>SUM(O119:Q119)</f>
        <v>0</v>
      </c>
      <c r="S119" s="3"/>
      <c r="T119" s="3"/>
    </row>
    <row r="120" spans="1:20" s="2" customFormat="1" ht="19.5" hidden="1" x14ac:dyDescent="0.3">
      <c r="A120" s="10" t="s">
        <v>2</v>
      </c>
      <c r="B120" s="7">
        <f>SUM(F120+J120+N120+R120)</f>
        <v>0</v>
      </c>
      <c r="C120" s="8"/>
      <c r="D120" s="8"/>
      <c r="E120" s="8"/>
      <c r="F120" s="7">
        <f>SUM(C120:E120)</f>
        <v>0</v>
      </c>
      <c r="G120" s="8"/>
      <c r="H120" s="8"/>
      <c r="I120" s="8"/>
      <c r="J120" s="7">
        <f>SUM(G120:I120)</f>
        <v>0</v>
      </c>
      <c r="K120" s="8"/>
      <c r="L120" s="8"/>
      <c r="M120" s="8"/>
      <c r="N120" s="7">
        <f>SUM(K120:M120)</f>
        <v>0</v>
      </c>
      <c r="O120" s="8"/>
      <c r="P120" s="8"/>
      <c r="Q120" s="8"/>
      <c r="R120" s="7">
        <f>SUM(O120:Q120)</f>
        <v>0</v>
      </c>
      <c r="S120" s="3"/>
      <c r="T120" s="3"/>
    </row>
    <row r="121" spans="1:20" s="2" customFormat="1" ht="19.5" hidden="1" x14ac:dyDescent="0.3">
      <c r="A121" s="9" t="s">
        <v>1</v>
      </c>
      <c r="B121" s="7">
        <f>SUM(F121+J121+N121+R121)</f>
        <v>0</v>
      </c>
      <c r="C121" s="8"/>
      <c r="D121" s="8"/>
      <c r="E121" s="8"/>
      <c r="F121" s="7">
        <f>SUM(C121:E121)</f>
        <v>0</v>
      </c>
      <c r="G121" s="8"/>
      <c r="H121" s="8"/>
      <c r="I121" s="8"/>
      <c r="J121" s="7">
        <f>SUM(G121:I121)</f>
        <v>0</v>
      </c>
      <c r="K121" s="8"/>
      <c r="L121" s="8"/>
      <c r="M121" s="8"/>
      <c r="N121" s="7">
        <f>SUM(K121:M121)</f>
        <v>0</v>
      </c>
      <c r="O121" s="8"/>
      <c r="P121" s="8"/>
      <c r="Q121" s="8"/>
      <c r="R121" s="7">
        <f>SUM(O121:Q121)</f>
        <v>0</v>
      </c>
      <c r="S121" s="3"/>
      <c r="T121" s="3"/>
    </row>
    <row r="122" spans="1:20" s="2" customFormat="1" ht="19.5" hidden="1" x14ac:dyDescent="0.3">
      <c r="A122" s="6" t="s">
        <v>0</v>
      </c>
      <c r="B122" s="4">
        <f>SUM(F122+J122+N122+R122)</f>
        <v>0</v>
      </c>
      <c r="C122" s="5"/>
      <c r="D122" s="5"/>
      <c r="E122" s="5"/>
      <c r="F122" s="4">
        <f>SUM(C122:E122)</f>
        <v>0</v>
      </c>
      <c r="G122" s="5"/>
      <c r="H122" s="5"/>
      <c r="I122" s="5"/>
      <c r="J122" s="4">
        <f>SUM(G122:I122)</f>
        <v>0</v>
      </c>
      <c r="K122" s="5"/>
      <c r="L122" s="5"/>
      <c r="M122" s="5"/>
      <c r="N122" s="4">
        <f>SUM(K122:M122)</f>
        <v>0</v>
      </c>
      <c r="O122" s="5"/>
      <c r="P122" s="5"/>
      <c r="Q122" s="5"/>
      <c r="R122" s="4">
        <f>SUM(O122:Q122)</f>
        <v>0</v>
      </c>
      <c r="S122" s="3"/>
      <c r="T122" s="3"/>
    </row>
    <row r="123" spans="1:20" s="2" customFormat="1" ht="19.5" x14ac:dyDescent="0.3">
      <c r="A123" s="77"/>
      <c r="B123" s="78"/>
      <c r="C123" s="79"/>
      <c r="D123" s="79"/>
      <c r="E123" s="79"/>
      <c r="F123" s="78"/>
      <c r="G123" s="79"/>
      <c r="H123" s="79"/>
      <c r="I123" s="79"/>
      <c r="J123" s="78"/>
      <c r="K123" s="79"/>
      <c r="L123" s="79"/>
      <c r="M123" s="79"/>
      <c r="N123" s="78"/>
      <c r="O123" s="79"/>
      <c r="P123" s="79"/>
      <c r="Q123" s="79"/>
      <c r="R123" s="78"/>
      <c r="S123" s="3"/>
      <c r="T123" s="3"/>
    </row>
    <row r="124" spans="1:20" s="26" customFormat="1" ht="21" x14ac:dyDescent="0.35">
      <c r="A124" s="43" t="s">
        <v>67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</row>
    <row r="125" spans="1:20" s="26" customFormat="1" ht="21" x14ac:dyDescent="0.35">
      <c r="A125" s="218" t="s">
        <v>65</v>
      </c>
      <c r="B125" s="220" t="s">
        <v>64</v>
      </c>
      <c r="C125" s="213" t="s">
        <v>63</v>
      </c>
      <c r="D125" s="214"/>
      <c r="E125" s="215"/>
      <c r="F125" s="216" t="s">
        <v>62</v>
      </c>
      <c r="G125" s="213" t="s">
        <v>61</v>
      </c>
      <c r="H125" s="214"/>
      <c r="I125" s="215"/>
      <c r="J125" s="216" t="s">
        <v>60</v>
      </c>
      <c r="K125" s="213" t="s">
        <v>59</v>
      </c>
      <c r="L125" s="214"/>
      <c r="M125" s="215"/>
      <c r="N125" s="216" t="s">
        <v>58</v>
      </c>
      <c r="O125" s="213" t="s">
        <v>57</v>
      </c>
      <c r="P125" s="214"/>
      <c r="Q125" s="215"/>
      <c r="R125" s="216" t="s">
        <v>56</v>
      </c>
    </row>
    <row r="126" spans="1:20" s="41" customFormat="1" ht="21" x14ac:dyDescent="0.2">
      <c r="A126" s="219"/>
      <c r="B126" s="221"/>
      <c r="C126" s="125">
        <v>24381</v>
      </c>
      <c r="D126" s="125">
        <v>24412</v>
      </c>
      <c r="E126" s="125">
        <v>24442</v>
      </c>
      <c r="F126" s="217"/>
      <c r="G126" s="125">
        <v>24473</v>
      </c>
      <c r="H126" s="125">
        <v>24504</v>
      </c>
      <c r="I126" s="125">
        <v>24532</v>
      </c>
      <c r="J126" s="217"/>
      <c r="K126" s="125">
        <v>24563</v>
      </c>
      <c r="L126" s="125">
        <v>24593</v>
      </c>
      <c r="M126" s="125">
        <v>24624</v>
      </c>
      <c r="N126" s="217"/>
      <c r="O126" s="125">
        <v>24654</v>
      </c>
      <c r="P126" s="125">
        <v>24685</v>
      </c>
      <c r="Q126" s="125">
        <v>24716</v>
      </c>
      <c r="R126" s="217"/>
    </row>
    <row r="127" spans="1:20" s="26" customFormat="1" ht="21.75" thickBot="1" x14ac:dyDescent="0.4">
      <c r="A127" s="132" t="s">
        <v>55</v>
      </c>
      <c r="B127" s="133">
        <f t="shared" ref="B127:R127" si="48">SUM(B128+B133+B178+B181+B182)</f>
        <v>1306400</v>
      </c>
      <c r="C127" s="133">
        <f t="shared" si="48"/>
        <v>0</v>
      </c>
      <c r="D127" s="133">
        <f t="shared" si="48"/>
        <v>0</v>
      </c>
      <c r="E127" s="133">
        <f t="shared" si="48"/>
        <v>18475</v>
      </c>
      <c r="F127" s="133">
        <f t="shared" si="48"/>
        <v>18475</v>
      </c>
      <c r="G127" s="133">
        <f t="shared" si="48"/>
        <v>21000</v>
      </c>
      <c r="H127" s="133">
        <f t="shared" si="48"/>
        <v>334700</v>
      </c>
      <c r="I127" s="133">
        <f t="shared" si="48"/>
        <v>22700</v>
      </c>
      <c r="J127" s="133">
        <f t="shared" si="48"/>
        <v>378400</v>
      </c>
      <c r="K127" s="133">
        <f t="shared" si="48"/>
        <v>18475</v>
      </c>
      <c r="L127" s="133">
        <f t="shared" si="48"/>
        <v>0</v>
      </c>
      <c r="M127" s="133">
        <f t="shared" si="48"/>
        <v>760410</v>
      </c>
      <c r="N127" s="133">
        <f t="shared" si="48"/>
        <v>778885</v>
      </c>
      <c r="O127" s="133">
        <f t="shared" si="48"/>
        <v>130640</v>
      </c>
      <c r="P127" s="133">
        <f t="shared" si="48"/>
        <v>0</v>
      </c>
      <c r="Q127" s="133">
        <f t="shared" si="48"/>
        <v>0</v>
      </c>
      <c r="R127" s="133">
        <f t="shared" si="48"/>
        <v>130640</v>
      </c>
    </row>
    <row r="128" spans="1:20" s="26" customFormat="1" ht="21" hidden="1" x14ac:dyDescent="0.35">
      <c r="A128" s="130" t="s">
        <v>54</v>
      </c>
      <c r="B128" s="131">
        <f t="shared" ref="B128:R128" si="49">SUM(B129:B132)</f>
        <v>0</v>
      </c>
      <c r="C128" s="131">
        <f t="shared" si="49"/>
        <v>0</v>
      </c>
      <c r="D128" s="131">
        <f t="shared" si="49"/>
        <v>0</v>
      </c>
      <c r="E128" s="131">
        <f t="shared" si="49"/>
        <v>0</v>
      </c>
      <c r="F128" s="131">
        <f t="shared" si="49"/>
        <v>0</v>
      </c>
      <c r="G128" s="131">
        <f t="shared" si="49"/>
        <v>0</v>
      </c>
      <c r="H128" s="131">
        <f t="shared" si="49"/>
        <v>0</v>
      </c>
      <c r="I128" s="131">
        <f t="shared" si="49"/>
        <v>0</v>
      </c>
      <c r="J128" s="131">
        <f t="shared" si="49"/>
        <v>0</v>
      </c>
      <c r="K128" s="131">
        <f t="shared" si="49"/>
        <v>0</v>
      </c>
      <c r="L128" s="131">
        <f t="shared" si="49"/>
        <v>0</v>
      </c>
      <c r="M128" s="131">
        <f t="shared" si="49"/>
        <v>0</v>
      </c>
      <c r="N128" s="131">
        <f t="shared" si="49"/>
        <v>0</v>
      </c>
      <c r="O128" s="131">
        <f t="shared" si="49"/>
        <v>0</v>
      </c>
      <c r="P128" s="131">
        <f t="shared" si="49"/>
        <v>0</v>
      </c>
      <c r="Q128" s="131">
        <f t="shared" si="49"/>
        <v>0</v>
      </c>
      <c r="R128" s="131">
        <f t="shared" si="49"/>
        <v>0</v>
      </c>
    </row>
    <row r="129" spans="1:18" s="26" customFormat="1" ht="21" hidden="1" x14ac:dyDescent="0.35">
      <c r="A129" s="35" t="s">
        <v>53</v>
      </c>
      <c r="B129" s="33">
        <f>SUM(F129+J129+N129+R129)</f>
        <v>0</v>
      </c>
      <c r="C129" s="34">
        <f t="shared" ref="C129:E132" si="50">+C9+C69</f>
        <v>0</v>
      </c>
      <c r="D129" s="34">
        <f t="shared" si="50"/>
        <v>0</v>
      </c>
      <c r="E129" s="34">
        <f t="shared" si="50"/>
        <v>0</v>
      </c>
      <c r="F129" s="34">
        <f>SUM(C129:E129)</f>
        <v>0</v>
      </c>
      <c r="G129" s="34">
        <f t="shared" ref="G129:I132" si="51">+G9+G69</f>
        <v>0</v>
      </c>
      <c r="H129" s="34">
        <f t="shared" si="51"/>
        <v>0</v>
      </c>
      <c r="I129" s="34">
        <f t="shared" si="51"/>
        <v>0</v>
      </c>
      <c r="J129" s="33">
        <f>SUM(G129:I129)</f>
        <v>0</v>
      </c>
      <c r="K129" s="34">
        <f t="shared" ref="K129:M132" si="52">+K9+K69</f>
        <v>0</v>
      </c>
      <c r="L129" s="34">
        <f t="shared" si="52"/>
        <v>0</v>
      </c>
      <c r="M129" s="34">
        <f t="shared" si="52"/>
        <v>0</v>
      </c>
      <c r="N129" s="33">
        <f>SUM(K129:M129)</f>
        <v>0</v>
      </c>
      <c r="O129" s="34">
        <f t="shared" ref="O129:Q132" si="53">+O9+O69</f>
        <v>0</v>
      </c>
      <c r="P129" s="34">
        <f t="shared" si="53"/>
        <v>0</v>
      </c>
      <c r="Q129" s="34">
        <f t="shared" si="53"/>
        <v>0</v>
      </c>
      <c r="R129" s="33">
        <f>SUM(O129:Q129)</f>
        <v>0</v>
      </c>
    </row>
    <row r="130" spans="1:18" s="26" customFormat="1" ht="21" hidden="1" x14ac:dyDescent="0.35">
      <c r="A130" s="35" t="s">
        <v>52</v>
      </c>
      <c r="B130" s="33">
        <f>SUM(F130+J130+N130+R130)</f>
        <v>0</v>
      </c>
      <c r="C130" s="34">
        <f t="shared" si="50"/>
        <v>0</v>
      </c>
      <c r="D130" s="34">
        <f t="shared" si="50"/>
        <v>0</v>
      </c>
      <c r="E130" s="34">
        <f t="shared" si="50"/>
        <v>0</v>
      </c>
      <c r="F130" s="34">
        <f>SUM(C130:E130)</f>
        <v>0</v>
      </c>
      <c r="G130" s="34">
        <f t="shared" si="51"/>
        <v>0</v>
      </c>
      <c r="H130" s="34">
        <f t="shared" si="51"/>
        <v>0</v>
      </c>
      <c r="I130" s="34">
        <f t="shared" si="51"/>
        <v>0</v>
      </c>
      <c r="J130" s="33">
        <f>SUM(G130:I130)</f>
        <v>0</v>
      </c>
      <c r="K130" s="34">
        <f t="shared" si="52"/>
        <v>0</v>
      </c>
      <c r="L130" s="34">
        <f t="shared" si="52"/>
        <v>0</v>
      </c>
      <c r="M130" s="34">
        <f t="shared" si="52"/>
        <v>0</v>
      </c>
      <c r="N130" s="33">
        <f>SUM(K130:M130)</f>
        <v>0</v>
      </c>
      <c r="O130" s="34">
        <f t="shared" si="53"/>
        <v>0</v>
      </c>
      <c r="P130" s="34">
        <f t="shared" si="53"/>
        <v>0</v>
      </c>
      <c r="Q130" s="34">
        <f t="shared" si="53"/>
        <v>0</v>
      </c>
      <c r="R130" s="33">
        <f>SUM(O130:Q130)</f>
        <v>0</v>
      </c>
    </row>
    <row r="131" spans="1:18" s="26" customFormat="1" ht="21" hidden="1" x14ac:dyDescent="0.35">
      <c r="A131" s="35" t="s">
        <v>51</v>
      </c>
      <c r="B131" s="33">
        <f>SUM(F131+J131+N131+R131)</f>
        <v>0</v>
      </c>
      <c r="C131" s="34">
        <f t="shared" si="50"/>
        <v>0</v>
      </c>
      <c r="D131" s="34">
        <f t="shared" si="50"/>
        <v>0</v>
      </c>
      <c r="E131" s="34">
        <f t="shared" si="50"/>
        <v>0</v>
      </c>
      <c r="F131" s="34">
        <f>SUM(C131:E131)</f>
        <v>0</v>
      </c>
      <c r="G131" s="34">
        <f t="shared" si="51"/>
        <v>0</v>
      </c>
      <c r="H131" s="34">
        <f t="shared" si="51"/>
        <v>0</v>
      </c>
      <c r="I131" s="34">
        <f t="shared" si="51"/>
        <v>0</v>
      </c>
      <c r="J131" s="33">
        <f>SUM(G131:I131)</f>
        <v>0</v>
      </c>
      <c r="K131" s="34">
        <f t="shared" si="52"/>
        <v>0</v>
      </c>
      <c r="L131" s="34">
        <f t="shared" si="52"/>
        <v>0</v>
      </c>
      <c r="M131" s="34">
        <f t="shared" si="52"/>
        <v>0</v>
      </c>
      <c r="N131" s="33">
        <f>SUM(K131:M131)</f>
        <v>0</v>
      </c>
      <c r="O131" s="34">
        <f t="shared" si="53"/>
        <v>0</v>
      </c>
      <c r="P131" s="34">
        <f t="shared" si="53"/>
        <v>0</v>
      </c>
      <c r="Q131" s="34">
        <f t="shared" si="53"/>
        <v>0</v>
      </c>
      <c r="R131" s="33">
        <f>SUM(O131:Q131)</f>
        <v>0</v>
      </c>
    </row>
    <row r="132" spans="1:18" s="26" customFormat="1" ht="21" hidden="1" x14ac:dyDescent="0.35">
      <c r="A132" s="35" t="s">
        <v>50</v>
      </c>
      <c r="B132" s="33">
        <f>SUM(F132+J132+N132+R132)</f>
        <v>0</v>
      </c>
      <c r="C132" s="34">
        <f t="shared" si="50"/>
        <v>0</v>
      </c>
      <c r="D132" s="34">
        <f t="shared" si="50"/>
        <v>0</v>
      </c>
      <c r="E132" s="34">
        <f t="shared" si="50"/>
        <v>0</v>
      </c>
      <c r="F132" s="34">
        <f>SUM(C132:E132)</f>
        <v>0</v>
      </c>
      <c r="G132" s="34">
        <f t="shared" si="51"/>
        <v>0</v>
      </c>
      <c r="H132" s="34">
        <f t="shared" si="51"/>
        <v>0</v>
      </c>
      <c r="I132" s="34">
        <f t="shared" si="51"/>
        <v>0</v>
      </c>
      <c r="J132" s="33">
        <f>SUM(G132:I132)</f>
        <v>0</v>
      </c>
      <c r="K132" s="34">
        <f t="shared" si="52"/>
        <v>0</v>
      </c>
      <c r="L132" s="34">
        <f t="shared" si="52"/>
        <v>0</v>
      </c>
      <c r="M132" s="34">
        <f t="shared" si="52"/>
        <v>0</v>
      </c>
      <c r="N132" s="33">
        <f>SUM(K132:M132)</f>
        <v>0</v>
      </c>
      <c r="O132" s="34">
        <f t="shared" si="53"/>
        <v>0</v>
      </c>
      <c r="P132" s="34">
        <f t="shared" si="53"/>
        <v>0</v>
      </c>
      <c r="Q132" s="34">
        <f t="shared" si="53"/>
        <v>0</v>
      </c>
      <c r="R132" s="33">
        <f>SUM(O132:Q132)</f>
        <v>0</v>
      </c>
    </row>
    <row r="133" spans="1:18" s="26" customFormat="1" ht="21" hidden="1" x14ac:dyDescent="0.35">
      <c r="A133" s="32" t="s">
        <v>49</v>
      </c>
      <c r="B133" s="36">
        <f t="shared" ref="B133:R133" si="54">SUM(B134+B172)</f>
        <v>1306400</v>
      </c>
      <c r="C133" s="36">
        <f t="shared" si="54"/>
        <v>0</v>
      </c>
      <c r="D133" s="36">
        <f t="shared" si="54"/>
        <v>0</v>
      </c>
      <c r="E133" s="36">
        <f t="shared" si="54"/>
        <v>18475</v>
      </c>
      <c r="F133" s="36">
        <f t="shared" si="54"/>
        <v>18475</v>
      </c>
      <c r="G133" s="36">
        <f t="shared" si="54"/>
        <v>21000</v>
      </c>
      <c r="H133" s="36">
        <f t="shared" si="54"/>
        <v>334700</v>
      </c>
      <c r="I133" s="36">
        <f t="shared" si="54"/>
        <v>22700</v>
      </c>
      <c r="J133" s="36">
        <f t="shared" si="54"/>
        <v>378400</v>
      </c>
      <c r="K133" s="36">
        <f t="shared" si="54"/>
        <v>18475</v>
      </c>
      <c r="L133" s="36">
        <f t="shared" si="54"/>
        <v>0</v>
      </c>
      <c r="M133" s="36">
        <f t="shared" si="54"/>
        <v>760410</v>
      </c>
      <c r="N133" s="36">
        <f t="shared" si="54"/>
        <v>778885</v>
      </c>
      <c r="O133" s="36">
        <f t="shared" si="54"/>
        <v>130640</v>
      </c>
      <c r="P133" s="36">
        <f t="shared" si="54"/>
        <v>0</v>
      </c>
      <c r="Q133" s="36">
        <f t="shared" si="54"/>
        <v>0</v>
      </c>
      <c r="R133" s="36">
        <f t="shared" si="54"/>
        <v>130640</v>
      </c>
    </row>
    <row r="134" spans="1:18" s="26" customFormat="1" ht="21" hidden="1" x14ac:dyDescent="0.35">
      <c r="A134" s="40" t="s">
        <v>48</v>
      </c>
      <c r="B134" s="39">
        <f t="shared" ref="B134:R134" si="55">SUM(B135+B144+B157)</f>
        <v>1306400</v>
      </c>
      <c r="C134" s="39">
        <f t="shared" si="55"/>
        <v>0</v>
      </c>
      <c r="D134" s="39">
        <f t="shared" si="55"/>
        <v>0</v>
      </c>
      <c r="E134" s="39">
        <f t="shared" si="55"/>
        <v>18475</v>
      </c>
      <c r="F134" s="39">
        <f t="shared" si="55"/>
        <v>18475</v>
      </c>
      <c r="G134" s="39">
        <f t="shared" si="55"/>
        <v>21000</v>
      </c>
      <c r="H134" s="39">
        <f t="shared" si="55"/>
        <v>334700</v>
      </c>
      <c r="I134" s="39">
        <f t="shared" si="55"/>
        <v>22700</v>
      </c>
      <c r="J134" s="39">
        <f t="shared" si="55"/>
        <v>378400</v>
      </c>
      <c r="K134" s="39">
        <f t="shared" si="55"/>
        <v>18475</v>
      </c>
      <c r="L134" s="39">
        <f t="shared" si="55"/>
        <v>0</v>
      </c>
      <c r="M134" s="39">
        <f t="shared" si="55"/>
        <v>760410</v>
      </c>
      <c r="N134" s="39">
        <f t="shared" si="55"/>
        <v>778885</v>
      </c>
      <c r="O134" s="39">
        <f t="shared" si="55"/>
        <v>130640</v>
      </c>
      <c r="P134" s="39">
        <f t="shared" si="55"/>
        <v>0</v>
      </c>
      <c r="Q134" s="39">
        <f t="shared" si="55"/>
        <v>0</v>
      </c>
      <c r="R134" s="39">
        <f t="shared" si="55"/>
        <v>130640</v>
      </c>
    </row>
    <row r="135" spans="1:18" s="26" customFormat="1" ht="21" hidden="1" x14ac:dyDescent="0.35">
      <c r="A135" s="38" t="s">
        <v>47</v>
      </c>
      <c r="B135" s="37">
        <f t="shared" ref="B135:R135" si="56">SUM(B136:B143)</f>
        <v>0</v>
      </c>
      <c r="C135" s="37">
        <f t="shared" si="56"/>
        <v>0</v>
      </c>
      <c r="D135" s="37">
        <f t="shared" si="56"/>
        <v>0</v>
      </c>
      <c r="E135" s="37">
        <f t="shared" si="56"/>
        <v>0</v>
      </c>
      <c r="F135" s="37">
        <f t="shared" si="56"/>
        <v>0</v>
      </c>
      <c r="G135" s="37">
        <f t="shared" si="56"/>
        <v>0</v>
      </c>
      <c r="H135" s="37">
        <f t="shared" si="56"/>
        <v>0</v>
      </c>
      <c r="I135" s="37">
        <f t="shared" si="56"/>
        <v>0</v>
      </c>
      <c r="J135" s="37">
        <f t="shared" si="56"/>
        <v>0</v>
      </c>
      <c r="K135" s="37">
        <f t="shared" si="56"/>
        <v>0</v>
      </c>
      <c r="L135" s="37">
        <f t="shared" si="56"/>
        <v>0</v>
      </c>
      <c r="M135" s="37">
        <f t="shared" si="56"/>
        <v>0</v>
      </c>
      <c r="N135" s="37">
        <f t="shared" si="56"/>
        <v>0</v>
      </c>
      <c r="O135" s="37">
        <f t="shared" si="56"/>
        <v>0</v>
      </c>
      <c r="P135" s="37">
        <f t="shared" si="56"/>
        <v>0</v>
      </c>
      <c r="Q135" s="37">
        <f t="shared" si="56"/>
        <v>0</v>
      </c>
      <c r="R135" s="37">
        <f t="shared" si="56"/>
        <v>0</v>
      </c>
    </row>
    <row r="136" spans="1:18" s="26" customFormat="1" ht="21" hidden="1" x14ac:dyDescent="0.35">
      <c r="A136" s="35" t="s">
        <v>46</v>
      </c>
      <c r="B136" s="33">
        <f t="shared" ref="B136:B143" si="57">SUM(F136+J136+N136+R136)</f>
        <v>0</v>
      </c>
      <c r="C136" s="34">
        <f t="shared" ref="C136:E143" si="58">+C16+C76</f>
        <v>0</v>
      </c>
      <c r="D136" s="34">
        <f t="shared" si="58"/>
        <v>0</v>
      </c>
      <c r="E136" s="34">
        <f t="shared" si="58"/>
        <v>0</v>
      </c>
      <c r="F136" s="34">
        <f t="shared" ref="F136:F143" si="59">SUM(C136:E136)</f>
        <v>0</v>
      </c>
      <c r="G136" s="34">
        <f t="shared" ref="G136:I143" si="60">+G16+G76</f>
        <v>0</v>
      </c>
      <c r="H136" s="34">
        <f t="shared" si="60"/>
        <v>0</v>
      </c>
      <c r="I136" s="34">
        <f t="shared" si="60"/>
        <v>0</v>
      </c>
      <c r="J136" s="33">
        <f t="shared" ref="J136:J143" si="61">SUM(G136:I136)</f>
        <v>0</v>
      </c>
      <c r="K136" s="34">
        <f t="shared" ref="K136:M143" si="62">+K16+K76</f>
        <v>0</v>
      </c>
      <c r="L136" s="34">
        <f t="shared" si="62"/>
        <v>0</v>
      </c>
      <c r="M136" s="34">
        <f t="shared" si="62"/>
        <v>0</v>
      </c>
      <c r="N136" s="33">
        <f t="shared" ref="N136:N143" si="63">SUM(K136:M136)</f>
        <v>0</v>
      </c>
      <c r="O136" s="34">
        <f t="shared" ref="O136:Q143" si="64">+O16+O76</f>
        <v>0</v>
      </c>
      <c r="P136" s="34">
        <f t="shared" si="64"/>
        <v>0</v>
      </c>
      <c r="Q136" s="34">
        <f t="shared" si="64"/>
        <v>0</v>
      </c>
      <c r="R136" s="33">
        <f t="shared" ref="R136:R143" si="65">SUM(O136:Q136)</f>
        <v>0</v>
      </c>
    </row>
    <row r="137" spans="1:18" s="26" customFormat="1" ht="21" hidden="1" x14ac:dyDescent="0.35">
      <c r="A137" s="35" t="s">
        <v>45</v>
      </c>
      <c r="B137" s="33">
        <f t="shared" si="57"/>
        <v>0</v>
      </c>
      <c r="C137" s="34">
        <f t="shared" si="58"/>
        <v>0</v>
      </c>
      <c r="D137" s="34">
        <f t="shared" si="58"/>
        <v>0</v>
      </c>
      <c r="E137" s="34">
        <f t="shared" si="58"/>
        <v>0</v>
      </c>
      <c r="F137" s="34">
        <f t="shared" si="59"/>
        <v>0</v>
      </c>
      <c r="G137" s="34">
        <f t="shared" si="60"/>
        <v>0</v>
      </c>
      <c r="H137" s="34">
        <f t="shared" si="60"/>
        <v>0</v>
      </c>
      <c r="I137" s="34">
        <f t="shared" si="60"/>
        <v>0</v>
      </c>
      <c r="J137" s="33">
        <f t="shared" si="61"/>
        <v>0</v>
      </c>
      <c r="K137" s="34">
        <f t="shared" si="62"/>
        <v>0</v>
      </c>
      <c r="L137" s="34">
        <f t="shared" si="62"/>
        <v>0</v>
      </c>
      <c r="M137" s="34">
        <f t="shared" si="62"/>
        <v>0</v>
      </c>
      <c r="N137" s="33">
        <f t="shared" si="63"/>
        <v>0</v>
      </c>
      <c r="O137" s="34">
        <f t="shared" si="64"/>
        <v>0</v>
      </c>
      <c r="P137" s="34">
        <f t="shared" si="64"/>
        <v>0</v>
      </c>
      <c r="Q137" s="34">
        <f t="shared" si="64"/>
        <v>0</v>
      </c>
      <c r="R137" s="33">
        <f t="shared" si="65"/>
        <v>0</v>
      </c>
    </row>
    <row r="138" spans="1:18" s="26" customFormat="1" ht="21" hidden="1" x14ac:dyDescent="0.35">
      <c r="A138" s="35" t="s">
        <v>44</v>
      </c>
      <c r="B138" s="33">
        <f t="shared" si="57"/>
        <v>0</v>
      </c>
      <c r="C138" s="34">
        <f t="shared" si="58"/>
        <v>0</v>
      </c>
      <c r="D138" s="34">
        <f t="shared" si="58"/>
        <v>0</v>
      </c>
      <c r="E138" s="34">
        <f t="shared" si="58"/>
        <v>0</v>
      </c>
      <c r="F138" s="34">
        <f t="shared" si="59"/>
        <v>0</v>
      </c>
      <c r="G138" s="34">
        <f t="shared" si="60"/>
        <v>0</v>
      </c>
      <c r="H138" s="34">
        <f t="shared" si="60"/>
        <v>0</v>
      </c>
      <c r="I138" s="34">
        <f t="shared" si="60"/>
        <v>0</v>
      </c>
      <c r="J138" s="33">
        <f t="shared" si="61"/>
        <v>0</v>
      </c>
      <c r="K138" s="34">
        <f t="shared" si="62"/>
        <v>0</v>
      </c>
      <c r="L138" s="34">
        <f t="shared" si="62"/>
        <v>0</v>
      </c>
      <c r="M138" s="34">
        <f t="shared" si="62"/>
        <v>0</v>
      </c>
      <c r="N138" s="33">
        <f t="shared" si="63"/>
        <v>0</v>
      </c>
      <c r="O138" s="34">
        <f t="shared" si="64"/>
        <v>0</v>
      </c>
      <c r="P138" s="34">
        <f t="shared" si="64"/>
        <v>0</v>
      </c>
      <c r="Q138" s="34">
        <f t="shared" si="64"/>
        <v>0</v>
      </c>
      <c r="R138" s="33">
        <f t="shared" si="65"/>
        <v>0</v>
      </c>
    </row>
    <row r="139" spans="1:18" s="26" customFormat="1" ht="21" hidden="1" x14ac:dyDescent="0.35">
      <c r="A139" s="35" t="s">
        <v>43</v>
      </c>
      <c r="B139" s="33">
        <f t="shared" si="57"/>
        <v>0</v>
      </c>
      <c r="C139" s="34">
        <f t="shared" si="58"/>
        <v>0</v>
      </c>
      <c r="D139" s="34">
        <f t="shared" si="58"/>
        <v>0</v>
      </c>
      <c r="E139" s="34">
        <f t="shared" si="58"/>
        <v>0</v>
      </c>
      <c r="F139" s="34">
        <f t="shared" si="59"/>
        <v>0</v>
      </c>
      <c r="G139" s="34">
        <f t="shared" si="60"/>
        <v>0</v>
      </c>
      <c r="H139" s="34">
        <f t="shared" si="60"/>
        <v>0</v>
      </c>
      <c r="I139" s="34">
        <f t="shared" si="60"/>
        <v>0</v>
      </c>
      <c r="J139" s="33">
        <f t="shared" si="61"/>
        <v>0</v>
      </c>
      <c r="K139" s="34">
        <f t="shared" si="62"/>
        <v>0</v>
      </c>
      <c r="L139" s="34">
        <f t="shared" si="62"/>
        <v>0</v>
      </c>
      <c r="M139" s="34">
        <f t="shared" si="62"/>
        <v>0</v>
      </c>
      <c r="N139" s="33">
        <f t="shared" si="63"/>
        <v>0</v>
      </c>
      <c r="O139" s="34">
        <f t="shared" si="64"/>
        <v>0</v>
      </c>
      <c r="P139" s="34">
        <f t="shared" si="64"/>
        <v>0</v>
      </c>
      <c r="Q139" s="34">
        <f t="shared" si="64"/>
        <v>0</v>
      </c>
      <c r="R139" s="33">
        <f t="shared" si="65"/>
        <v>0</v>
      </c>
    </row>
    <row r="140" spans="1:18" s="26" customFormat="1" ht="21" hidden="1" x14ac:dyDescent="0.35">
      <c r="A140" s="35" t="s">
        <v>42</v>
      </c>
      <c r="B140" s="33">
        <f t="shared" si="57"/>
        <v>0</v>
      </c>
      <c r="C140" s="34">
        <f t="shared" si="58"/>
        <v>0</v>
      </c>
      <c r="D140" s="34">
        <f t="shared" si="58"/>
        <v>0</v>
      </c>
      <c r="E140" s="34">
        <f t="shared" si="58"/>
        <v>0</v>
      </c>
      <c r="F140" s="34">
        <f t="shared" si="59"/>
        <v>0</v>
      </c>
      <c r="G140" s="34">
        <f t="shared" si="60"/>
        <v>0</v>
      </c>
      <c r="H140" s="34">
        <f t="shared" si="60"/>
        <v>0</v>
      </c>
      <c r="I140" s="34">
        <f t="shared" si="60"/>
        <v>0</v>
      </c>
      <c r="J140" s="33">
        <f t="shared" si="61"/>
        <v>0</v>
      </c>
      <c r="K140" s="34">
        <f t="shared" si="62"/>
        <v>0</v>
      </c>
      <c r="L140" s="34">
        <f t="shared" si="62"/>
        <v>0</v>
      </c>
      <c r="M140" s="34">
        <f t="shared" si="62"/>
        <v>0</v>
      </c>
      <c r="N140" s="33">
        <f t="shared" si="63"/>
        <v>0</v>
      </c>
      <c r="O140" s="34">
        <f t="shared" si="64"/>
        <v>0</v>
      </c>
      <c r="P140" s="34">
        <f t="shared" si="64"/>
        <v>0</v>
      </c>
      <c r="Q140" s="34">
        <f t="shared" si="64"/>
        <v>0</v>
      </c>
      <c r="R140" s="33">
        <f t="shared" si="65"/>
        <v>0</v>
      </c>
    </row>
    <row r="141" spans="1:18" s="26" customFormat="1" ht="21" hidden="1" x14ac:dyDescent="0.35">
      <c r="A141" s="35" t="s">
        <v>41</v>
      </c>
      <c r="B141" s="33">
        <f t="shared" si="57"/>
        <v>0</v>
      </c>
      <c r="C141" s="34">
        <f t="shared" si="58"/>
        <v>0</v>
      </c>
      <c r="D141" s="34">
        <f t="shared" si="58"/>
        <v>0</v>
      </c>
      <c r="E141" s="34">
        <f t="shared" si="58"/>
        <v>0</v>
      </c>
      <c r="F141" s="34">
        <f t="shared" si="59"/>
        <v>0</v>
      </c>
      <c r="G141" s="34">
        <f t="shared" si="60"/>
        <v>0</v>
      </c>
      <c r="H141" s="34">
        <f t="shared" si="60"/>
        <v>0</v>
      </c>
      <c r="I141" s="34">
        <f t="shared" si="60"/>
        <v>0</v>
      </c>
      <c r="J141" s="33">
        <f t="shared" si="61"/>
        <v>0</v>
      </c>
      <c r="K141" s="34">
        <f t="shared" si="62"/>
        <v>0</v>
      </c>
      <c r="L141" s="34">
        <f t="shared" si="62"/>
        <v>0</v>
      </c>
      <c r="M141" s="34">
        <f t="shared" si="62"/>
        <v>0</v>
      </c>
      <c r="N141" s="33">
        <f t="shared" si="63"/>
        <v>0</v>
      </c>
      <c r="O141" s="34">
        <f t="shared" si="64"/>
        <v>0</v>
      </c>
      <c r="P141" s="34">
        <f t="shared" si="64"/>
        <v>0</v>
      </c>
      <c r="Q141" s="34">
        <f t="shared" si="64"/>
        <v>0</v>
      </c>
      <c r="R141" s="33">
        <f t="shared" si="65"/>
        <v>0</v>
      </c>
    </row>
    <row r="142" spans="1:18" s="26" customFormat="1" ht="21" hidden="1" x14ac:dyDescent="0.35">
      <c r="A142" s="35" t="s">
        <v>40</v>
      </c>
      <c r="B142" s="33">
        <f t="shared" si="57"/>
        <v>0</v>
      </c>
      <c r="C142" s="34">
        <f t="shared" si="58"/>
        <v>0</v>
      </c>
      <c r="D142" s="34">
        <f t="shared" si="58"/>
        <v>0</v>
      </c>
      <c r="E142" s="34">
        <f t="shared" si="58"/>
        <v>0</v>
      </c>
      <c r="F142" s="34">
        <f t="shared" si="59"/>
        <v>0</v>
      </c>
      <c r="G142" s="34">
        <f t="shared" si="60"/>
        <v>0</v>
      </c>
      <c r="H142" s="34">
        <f t="shared" si="60"/>
        <v>0</v>
      </c>
      <c r="I142" s="34">
        <f t="shared" si="60"/>
        <v>0</v>
      </c>
      <c r="J142" s="33">
        <f t="shared" si="61"/>
        <v>0</v>
      </c>
      <c r="K142" s="34">
        <f t="shared" si="62"/>
        <v>0</v>
      </c>
      <c r="L142" s="34">
        <f t="shared" si="62"/>
        <v>0</v>
      </c>
      <c r="M142" s="34">
        <f t="shared" si="62"/>
        <v>0</v>
      </c>
      <c r="N142" s="33">
        <f t="shared" si="63"/>
        <v>0</v>
      </c>
      <c r="O142" s="34">
        <f t="shared" si="64"/>
        <v>0</v>
      </c>
      <c r="P142" s="34">
        <f t="shared" si="64"/>
        <v>0</v>
      </c>
      <c r="Q142" s="34">
        <f t="shared" si="64"/>
        <v>0</v>
      </c>
      <c r="R142" s="33">
        <f t="shared" si="65"/>
        <v>0</v>
      </c>
    </row>
    <row r="143" spans="1:18" s="26" customFormat="1" ht="21" hidden="1" x14ac:dyDescent="0.35">
      <c r="A143" s="35" t="s">
        <v>39</v>
      </c>
      <c r="B143" s="33">
        <f t="shared" si="57"/>
        <v>0</v>
      </c>
      <c r="C143" s="34">
        <f t="shared" si="58"/>
        <v>0</v>
      </c>
      <c r="D143" s="34">
        <f t="shared" si="58"/>
        <v>0</v>
      </c>
      <c r="E143" s="34">
        <f t="shared" si="58"/>
        <v>0</v>
      </c>
      <c r="F143" s="34">
        <f t="shared" si="59"/>
        <v>0</v>
      </c>
      <c r="G143" s="34">
        <f t="shared" si="60"/>
        <v>0</v>
      </c>
      <c r="H143" s="34">
        <f t="shared" si="60"/>
        <v>0</v>
      </c>
      <c r="I143" s="34">
        <f t="shared" si="60"/>
        <v>0</v>
      </c>
      <c r="J143" s="33">
        <f t="shared" si="61"/>
        <v>0</v>
      </c>
      <c r="K143" s="34">
        <f t="shared" si="62"/>
        <v>0</v>
      </c>
      <c r="L143" s="34">
        <f t="shared" si="62"/>
        <v>0</v>
      </c>
      <c r="M143" s="34">
        <f t="shared" si="62"/>
        <v>0</v>
      </c>
      <c r="N143" s="33">
        <f t="shared" si="63"/>
        <v>0</v>
      </c>
      <c r="O143" s="34">
        <f t="shared" si="64"/>
        <v>0</v>
      </c>
      <c r="P143" s="34">
        <f t="shared" si="64"/>
        <v>0</v>
      </c>
      <c r="Q143" s="34">
        <f t="shared" si="64"/>
        <v>0</v>
      </c>
      <c r="R143" s="33">
        <f t="shared" si="65"/>
        <v>0</v>
      </c>
    </row>
    <row r="144" spans="1:18" s="26" customFormat="1" ht="21" hidden="1" x14ac:dyDescent="0.35">
      <c r="A144" s="38" t="s">
        <v>38</v>
      </c>
      <c r="B144" s="37">
        <f t="shared" ref="B144:R144" si="66">SUM(B145:B156)</f>
        <v>1234530</v>
      </c>
      <c r="C144" s="37">
        <f t="shared" si="66"/>
        <v>0</v>
      </c>
      <c r="D144" s="37">
        <f t="shared" si="66"/>
        <v>0</v>
      </c>
      <c r="E144" s="37">
        <f t="shared" si="66"/>
        <v>5780</v>
      </c>
      <c r="F144" s="37">
        <f t="shared" si="66"/>
        <v>5780</v>
      </c>
      <c r="G144" s="37">
        <f t="shared" si="66"/>
        <v>9000</v>
      </c>
      <c r="H144" s="37">
        <f t="shared" si="66"/>
        <v>323560</v>
      </c>
      <c r="I144" s="37">
        <f t="shared" si="66"/>
        <v>11560</v>
      </c>
      <c r="J144" s="37">
        <f t="shared" si="66"/>
        <v>344120</v>
      </c>
      <c r="K144" s="37">
        <f t="shared" si="66"/>
        <v>5780</v>
      </c>
      <c r="L144" s="37">
        <f t="shared" si="66"/>
        <v>0</v>
      </c>
      <c r="M144" s="37">
        <f t="shared" si="66"/>
        <v>760410</v>
      </c>
      <c r="N144" s="37">
        <f t="shared" si="66"/>
        <v>766190</v>
      </c>
      <c r="O144" s="37">
        <f t="shared" si="66"/>
        <v>118440</v>
      </c>
      <c r="P144" s="37">
        <f t="shared" si="66"/>
        <v>0</v>
      </c>
      <c r="Q144" s="37">
        <f t="shared" si="66"/>
        <v>0</v>
      </c>
      <c r="R144" s="37">
        <f t="shared" si="66"/>
        <v>118440</v>
      </c>
    </row>
    <row r="145" spans="1:18" s="26" customFormat="1" ht="21" x14ac:dyDescent="0.35">
      <c r="A145" s="35" t="s">
        <v>37</v>
      </c>
      <c r="B145" s="33">
        <f t="shared" ref="B145:B156" si="67">SUM(F145+J145+N145+R145)</f>
        <v>37120</v>
      </c>
      <c r="C145" s="34">
        <f t="shared" ref="C145:E156" si="68">+C25+C85</f>
        <v>0</v>
      </c>
      <c r="D145" s="34">
        <f t="shared" si="68"/>
        <v>0</v>
      </c>
      <c r="E145" s="34">
        <f t="shared" si="68"/>
        <v>1280</v>
      </c>
      <c r="F145" s="34">
        <f t="shared" ref="F145:F156" si="69">SUM(C145:E145)</f>
        <v>1280</v>
      </c>
      <c r="G145" s="34">
        <f t="shared" ref="G145:I156" si="70">+G25+G85</f>
        <v>1280</v>
      </c>
      <c r="H145" s="34">
        <f t="shared" si="70"/>
        <v>2560</v>
      </c>
      <c r="I145" s="34">
        <f t="shared" si="70"/>
        <v>2560</v>
      </c>
      <c r="J145" s="33">
        <f t="shared" ref="J145:J156" si="71">SUM(G145:I145)</f>
        <v>6400</v>
      </c>
      <c r="K145" s="34">
        <f t="shared" ref="K145:M156" si="72">+K25+K85</f>
        <v>1280</v>
      </c>
      <c r="L145" s="34">
        <f t="shared" si="72"/>
        <v>0</v>
      </c>
      <c r="M145" s="34">
        <f t="shared" si="72"/>
        <v>0</v>
      </c>
      <c r="N145" s="33">
        <f t="shared" ref="N145:N156" si="73">SUM(K145:M145)</f>
        <v>1280</v>
      </c>
      <c r="O145" s="34">
        <f t="shared" ref="O145:Q156" si="74">+O25+O85</f>
        <v>28160</v>
      </c>
      <c r="P145" s="34">
        <f t="shared" si="74"/>
        <v>0</v>
      </c>
      <c r="Q145" s="34">
        <f t="shared" si="74"/>
        <v>0</v>
      </c>
      <c r="R145" s="33">
        <f t="shared" ref="R145:R156" si="75">SUM(O145:Q145)</f>
        <v>28160</v>
      </c>
    </row>
    <row r="146" spans="1:18" s="26" customFormat="1" ht="21" hidden="1" x14ac:dyDescent="0.35">
      <c r="A146" s="35" t="s">
        <v>36</v>
      </c>
      <c r="B146" s="33">
        <f t="shared" si="67"/>
        <v>0</v>
      </c>
      <c r="C146" s="34">
        <f t="shared" si="68"/>
        <v>0</v>
      </c>
      <c r="D146" s="34">
        <f t="shared" si="68"/>
        <v>0</v>
      </c>
      <c r="E146" s="34">
        <f t="shared" si="68"/>
        <v>0</v>
      </c>
      <c r="F146" s="34">
        <f t="shared" si="69"/>
        <v>0</v>
      </c>
      <c r="G146" s="34">
        <f t="shared" si="70"/>
        <v>0</v>
      </c>
      <c r="H146" s="34">
        <f t="shared" si="70"/>
        <v>0</v>
      </c>
      <c r="I146" s="34">
        <f t="shared" si="70"/>
        <v>0</v>
      </c>
      <c r="J146" s="33">
        <f t="shared" si="71"/>
        <v>0</v>
      </c>
      <c r="K146" s="34">
        <f t="shared" si="72"/>
        <v>0</v>
      </c>
      <c r="L146" s="34">
        <f t="shared" si="72"/>
        <v>0</v>
      </c>
      <c r="M146" s="34">
        <f t="shared" si="72"/>
        <v>0</v>
      </c>
      <c r="N146" s="33">
        <f t="shared" si="73"/>
        <v>0</v>
      </c>
      <c r="O146" s="34">
        <f t="shared" si="74"/>
        <v>0</v>
      </c>
      <c r="P146" s="34">
        <f t="shared" si="74"/>
        <v>0</v>
      </c>
      <c r="Q146" s="34">
        <f t="shared" si="74"/>
        <v>0</v>
      </c>
      <c r="R146" s="33">
        <f t="shared" si="75"/>
        <v>0</v>
      </c>
    </row>
    <row r="147" spans="1:18" s="26" customFormat="1" ht="21" hidden="1" x14ac:dyDescent="0.35">
      <c r="A147" s="35" t="s">
        <v>35</v>
      </c>
      <c r="B147" s="33">
        <f t="shared" si="67"/>
        <v>0</v>
      </c>
      <c r="C147" s="34">
        <f t="shared" si="68"/>
        <v>0</v>
      </c>
      <c r="D147" s="34">
        <f t="shared" si="68"/>
        <v>0</v>
      </c>
      <c r="E147" s="34">
        <f t="shared" si="68"/>
        <v>0</v>
      </c>
      <c r="F147" s="34">
        <f t="shared" si="69"/>
        <v>0</v>
      </c>
      <c r="G147" s="34">
        <f t="shared" si="70"/>
        <v>0</v>
      </c>
      <c r="H147" s="34">
        <f t="shared" si="70"/>
        <v>0</v>
      </c>
      <c r="I147" s="34">
        <f t="shared" si="70"/>
        <v>0</v>
      </c>
      <c r="J147" s="33">
        <f t="shared" si="71"/>
        <v>0</v>
      </c>
      <c r="K147" s="34">
        <f t="shared" si="72"/>
        <v>0</v>
      </c>
      <c r="L147" s="34">
        <f t="shared" si="72"/>
        <v>0</v>
      </c>
      <c r="M147" s="34">
        <f t="shared" si="72"/>
        <v>0</v>
      </c>
      <c r="N147" s="33">
        <f t="shared" si="73"/>
        <v>0</v>
      </c>
      <c r="O147" s="34">
        <f t="shared" si="74"/>
        <v>0</v>
      </c>
      <c r="P147" s="34">
        <f t="shared" si="74"/>
        <v>0</v>
      </c>
      <c r="Q147" s="34">
        <f t="shared" si="74"/>
        <v>0</v>
      </c>
      <c r="R147" s="33">
        <f t="shared" si="75"/>
        <v>0</v>
      </c>
    </row>
    <row r="148" spans="1:18" s="26" customFormat="1" ht="21" hidden="1" x14ac:dyDescent="0.35">
      <c r="A148" s="35" t="s">
        <v>34</v>
      </c>
      <c r="B148" s="33">
        <f t="shared" si="67"/>
        <v>0</v>
      </c>
      <c r="C148" s="34">
        <f t="shared" si="68"/>
        <v>0</v>
      </c>
      <c r="D148" s="34">
        <f t="shared" si="68"/>
        <v>0</v>
      </c>
      <c r="E148" s="34">
        <f t="shared" si="68"/>
        <v>0</v>
      </c>
      <c r="F148" s="34">
        <f t="shared" si="69"/>
        <v>0</v>
      </c>
      <c r="G148" s="34">
        <f t="shared" si="70"/>
        <v>0</v>
      </c>
      <c r="H148" s="34">
        <f t="shared" si="70"/>
        <v>0</v>
      </c>
      <c r="I148" s="34">
        <f t="shared" si="70"/>
        <v>0</v>
      </c>
      <c r="J148" s="33">
        <f t="shared" si="71"/>
        <v>0</v>
      </c>
      <c r="K148" s="34">
        <f t="shared" si="72"/>
        <v>0</v>
      </c>
      <c r="L148" s="34">
        <f t="shared" si="72"/>
        <v>0</v>
      </c>
      <c r="M148" s="34">
        <f t="shared" si="72"/>
        <v>0</v>
      </c>
      <c r="N148" s="33">
        <f t="shared" si="73"/>
        <v>0</v>
      </c>
      <c r="O148" s="34">
        <f t="shared" si="74"/>
        <v>0</v>
      </c>
      <c r="P148" s="34">
        <f t="shared" si="74"/>
        <v>0</v>
      </c>
      <c r="Q148" s="34">
        <f t="shared" si="74"/>
        <v>0</v>
      </c>
      <c r="R148" s="33">
        <f t="shared" si="75"/>
        <v>0</v>
      </c>
    </row>
    <row r="149" spans="1:18" s="26" customFormat="1" ht="21" hidden="1" x14ac:dyDescent="0.35">
      <c r="A149" s="35" t="s">
        <v>33</v>
      </c>
      <c r="B149" s="33">
        <f t="shared" si="67"/>
        <v>0</v>
      </c>
      <c r="C149" s="34">
        <f t="shared" si="68"/>
        <v>0</v>
      </c>
      <c r="D149" s="34">
        <f t="shared" si="68"/>
        <v>0</v>
      </c>
      <c r="E149" s="34">
        <f t="shared" si="68"/>
        <v>0</v>
      </c>
      <c r="F149" s="34">
        <f t="shared" si="69"/>
        <v>0</v>
      </c>
      <c r="G149" s="34">
        <f t="shared" si="70"/>
        <v>0</v>
      </c>
      <c r="H149" s="34">
        <f t="shared" si="70"/>
        <v>0</v>
      </c>
      <c r="I149" s="34">
        <f t="shared" si="70"/>
        <v>0</v>
      </c>
      <c r="J149" s="33">
        <f t="shared" si="71"/>
        <v>0</v>
      </c>
      <c r="K149" s="34">
        <f t="shared" si="72"/>
        <v>0</v>
      </c>
      <c r="L149" s="34">
        <f t="shared" si="72"/>
        <v>0</v>
      </c>
      <c r="M149" s="34">
        <f t="shared" si="72"/>
        <v>0</v>
      </c>
      <c r="N149" s="33">
        <f t="shared" si="73"/>
        <v>0</v>
      </c>
      <c r="O149" s="34">
        <f t="shared" si="74"/>
        <v>0</v>
      </c>
      <c r="P149" s="34">
        <f t="shared" si="74"/>
        <v>0</v>
      </c>
      <c r="Q149" s="34">
        <f t="shared" si="74"/>
        <v>0</v>
      </c>
      <c r="R149" s="33">
        <f t="shared" si="75"/>
        <v>0</v>
      </c>
    </row>
    <row r="150" spans="1:18" s="26" customFormat="1" ht="21" x14ac:dyDescent="0.35">
      <c r="A150" s="35" t="s">
        <v>32</v>
      </c>
      <c r="B150" s="33">
        <f t="shared" si="67"/>
        <v>1197410</v>
      </c>
      <c r="C150" s="34">
        <f t="shared" si="68"/>
        <v>0</v>
      </c>
      <c r="D150" s="34">
        <f t="shared" si="68"/>
        <v>0</v>
      </c>
      <c r="E150" s="34">
        <f t="shared" si="68"/>
        <v>4500</v>
      </c>
      <c r="F150" s="34">
        <f t="shared" si="69"/>
        <v>4500</v>
      </c>
      <c r="G150" s="34">
        <f t="shared" si="70"/>
        <v>7720</v>
      </c>
      <c r="H150" s="34">
        <f t="shared" si="70"/>
        <v>321000</v>
      </c>
      <c r="I150" s="34">
        <f t="shared" si="70"/>
        <v>9000</v>
      </c>
      <c r="J150" s="33">
        <f t="shared" si="71"/>
        <v>337720</v>
      </c>
      <c r="K150" s="34">
        <f t="shared" si="72"/>
        <v>4500</v>
      </c>
      <c r="L150" s="34">
        <f t="shared" si="72"/>
        <v>0</v>
      </c>
      <c r="M150" s="34">
        <f t="shared" si="72"/>
        <v>760410</v>
      </c>
      <c r="N150" s="33">
        <f t="shared" si="73"/>
        <v>764910</v>
      </c>
      <c r="O150" s="34">
        <f t="shared" si="74"/>
        <v>90280</v>
      </c>
      <c r="P150" s="34">
        <f t="shared" si="74"/>
        <v>0</v>
      </c>
      <c r="Q150" s="34">
        <f t="shared" si="74"/>
        <v>0</v>
      </c>
      <c r="R150" s="33">
        <f t="shared" si="75"/>
        <v>90280</v>
      </c>
    </row>
    <row r="151" spans="1:18" s="26" customFormat="1" ht="21" hidden="1" x14ac:dyDescent="0.35">
      <c r="A151" s="35" t="s">
        <v>31</v>
      </c>
      <c r="B151" s="33">
        <f t="shared" si="67"/>
        <v>0</v>
      </c>
      <c r="C151" s="34">
        <f t="shared" si="68"/>
        <v>0</v>
      </c>
      <c r="D151" s="34">
        <f t="shared" si="68"/>
        <v>0</v>
      </c>
      <c r="E151" s="34">
        <f t="shared" si="68"/>
        <v>0</v>
      </c>
      <c r="F151" s="34">
        <f t="shared" si="69"/>
        <v>0</v>
      </c>
      <c r="G151" s="34">
        <f t="shared" si="70"/>
        <v>0</v>
      </c>
      <c r="H151" s="34">
        <f t="shared" si="70"/>
        <v>0</v>
      </c>
      <c r="I151" s="34">
        <f t="shared" si="70"/>
        <v>0</v>
      </c>
      <c r="J151" s="33">
        <f t="shared" si="71"/>
        <v>0</v>
      </c>
      <c r="K151" s="34">
        <f t="shared" si="72"/>
        <v>0</v>
      </c>
      <c r="L151" s="34">
        <f t="shared" si="72"/>
        <v>0</v>
      </c>
      <c r="M151" s="34">
        <f t="shared" si="72"/>
        <v>0</v>
      </c>
      <c r="N151" s="33">
        <f t="shared" si="73"/>
        <v>0</v>
      </c>
      <c r="O151" s="34">
        <f t="shared" si="74"/>
        <v>0</v>
      </c>
      <c r="P151" s="34">
        <f t="shared" si="74"/>
        <v>0</v>
      </c>
      <c r="Q151" s="34">
        <f t="shared" si="74"/>
        <v>0</v>
      </c>
      <c r="R151" s="33">
        <f t="shared" si="75"/>
        <v>0</v>
      </c>
    </row>
    <row r="152" spans="1:18" s="26" customFormat="1" ht="21" hidden="1" x14ac:dyDescent="0.35">
      <c r="A152" s="35" t="s">
        <v>30</v>
      </c>
      <c r="B152" s="33">
        <f t="shared" si="67"/>
        <v>0</v>
      </c>
      <c r="C152" s="34">
        <f t="shared" si="68"/>
        <v>0</v>
      </c>
      <c r="D152" s="34">
        <f t="shared" si="68"/>
        <v>0</v>
      </c>
      <c r="E152" s="34">
        <f t="shared" si="68"/>
        <v>0</v>
      </c>
      <c r="F152" s="34">
        <f t="shared" si="69"/>
        <v>0</v>
      </c>
      <c r="G152" s="34">
        <f t="shared" si="70"/>
        <v>0</v>
      </c>
      <c r="H152" s="34">
        <f t="shared" si="70"/>
        <v>0</v>
      </c>
      <c r="I152" s="34">
        <f t="shared" si="70"/>
        <v>0</v>
      </c>
      <c r="J152" s="33">
        <f t="shared" si="71"/>
        <v>0</v>
      </c>
      <c r="K152" s="34">
        <f t="shared" si="72"/>
        <v>0</v>
      </c>
      <c r="L152" s="34">
        <f t="shared" si="72"/>
        <v>0</v>
      </c>
      <c r="M152" s="34">
        <f t="shared" si="72"/>
        <v>0</v>
      </c>
      <c r="N152" s="33">
        <f t="shared" si="73"/>
        <v>0</v>
      </c>
      <c r="O152" s="34">
        <f t="shared" si="74"/>
        <v>0</v>
      </c>
      <c r="P152" s="34">
        <f t="shared" si="74"/>
        <v>0</v>
      </c>
      <c r="Q152" s="34">
        <f t="shared" si="74"/>
        <v>0</v>
      </c>
      <c r="R152" s="33">
        <f t="shared" si="75"/>
        <v>0</v>
      </c>
    </row>
    <row r="153" spans="1:18" s="26" customFormat="1" ht="21" hidden="1" x14ac:dyDescent="0.35">
      <c r="A153" s="35" t="s">
        <v>29</v>
      </c>
      <c r="B153" s="33">
        <f t="shared" si="67"/>
        <v>0</v>
      </c>
      <c r="C153" s="34">
        <f t="shared" si="68"/>
        <v>0</v>
      </c>
      <c r="D153" s="34">
        <f t="shared" si="68"/>
        <v>0</v>
      </c>
      <c r="E153" s="34">
        <f t="shared" si="68"/>
        <v>0</v>
      </c>
      <c r="F153" s="34">
        <f t="shared" si="69"/>
        <v>0</v>
      </c>
      <c r="G153" s="34">
        <f t="shared" si="70"/>
        <v>0</v>
      </c>
      <c r="H153" s="34">
        <f t="shared" si="70"/>
        <v>0</v>
      </c>
      <c r="I153" s="34">
        <f t="shared" si="70"/>
        <v>0</v>
      </c>
      <c r="J153" s="33">
        <f t="shared" si="71"/>
        <v>0</v>
      </c>
      <c r="K153" s="34">
        <f t="shared" si="72"/>
        <v>0</v>
      </c>
      <c r="L153" s="34">
        <f t="shared" si="72"/>
        <v>0</v>
      </c>
      <c r="M153" s="34">
        <f t="shared" si="72"/>
        <v>0</v>
      </c>
      <c r="N153" s="33">
        <f t="shared" si="73"/>
        <v>0</v>
      </c>
      <c r="O153" s="34">
        <f t="shared" si="74"/>
        <v>0</v>
      </c>
      <c r="P153" s="34">
        <f t="shared" si="74"/>
        <v>0</v>
      </c>
      <c r="Q153" s="34">
        <f t="shared" si="74"/>
        <v>0</v>
      </c>
      <c r="R153" s="33">
        <f t="shared" si="75"/>
        <v>0</v>
      </c>
    </row>
    <row r="154" spans="1:18" s="26" customFormat="1" ht="21" hidden="1" x14ac:dyDescent="0.35">
      <c r="A154" s="35" t="s">
        <v>28</v>
      </c>
      <c r="B154" s="33">
        <f t="shared" si="67"/>
        <v>0</v>
      </c>
      <c r="C154" s="34">
        <f t="shared" si="68"/>
        <v>0</v>
      </c>
      <c r="D154" s="34">
        <f t="shared" si="68"/>
        <v>0</v>
      </c>
      <c r="E154" s="34">
        <f t="shared" si="68"/>
        <v>0</v>
      </c>
      <c r="F154" s="34">
        <f t="shared" si="69"/>
        <v>0</v>
      </c>
      <c r="G154" s="34">
        <f t="shared" si="70"/>
        <v>0</v>
      </c>
      <c r="H154" s="34">
        <f t="shared" si="70"/>
        <v>0</v>
      </c>
      <c r="I154" s="34">
        <f t="shared" si="70"/>
        <v>0</v>
      </c>
      <c r="J154" s="33">
        <f t="shared" si="71"/>
        <v>0</v>
      </c>
      <c r="K154" s="34">
        <f t="shared" si="72"/>
        <v>0</v>
      </c>
      <c r="L154" s="34">
        <f t="shared" si="72"/>
        <v>0</v>
      </c>
      <c r="M154" s="34">
        <f t="shared" si="72"/>
        <v>0</v>
      </c>
      <c r="N154" s="33">
        <f t="shared" si="73"/>
        <v>0</v>
      </c>
      <c r="O154" s="34">
        <f t="shared" si="74"/>
        <v>0</v>
      </c>
      <c r="P154" s="34">
        <f t="shared" si="74"/>
        <v>0</v>
      </c>
      <c r="Q154" s="34">
        <f t="shared" si="74"/>
        <v>0</v>
      </c>
      <c r="R154" s="33">
        <f t="shared" si="75"/>
        <v>0</v>
      </c>
    </row>
    <row r="155" spans="1:18" s="26" customFormat="1" ht="21" hidden="1" x14ac:dyDescent="0.35">
      <c r="A155" s="35" t="s">
        <v>27</v>
      </c>
      <c r="B155" s="33">
        <f t="shared" si="67"/>
        <v>0</v>
      </c>
      <c r="C155" s="34">
        <f t="shared" si="68"/>
        <v>0</v>
      </c>
      <c r="D155" s="34">
        <f t="shared" si="68"/>
        <v>0</v>
      </c>
      <c r="E155" s="34">
        <f t="shared" si="68"/>
        <v>0</v>
      </c>
      <c r="F155" s="34">
        <f t="shared" si="69"/>
        <v>0</v>
      </c>
      <c r="G155" s="34">
        <f t="shared" si="70"/>
        <v>0</v>
      </c>
      <c r="H155" s="34">
        <f t="shared" si="70"/>
        <v>0</v>
      </c>
      <c r="I155" s="34">
        <f t="shared" si="70"/>
        <v>0</v>
      </c>
      <c r="J155" s="33">
        <f t="shared" si="71"/>
        <v>0</v>
      </c>
      <c r="K155" s="34">
        <f t="shared" si="72"/>
        <v>0</v>
      </c>
      <c r="L155" s="34">
        <f t="shared" si="72"/>
        <v>0</v>
      </c>
      <c r="M155" s="34">
        <f t="shared" si="72"/>
        <v>0</v>
      </c>
      <c r="N155" s="33">
        <f t="shared" si="73"/>
        <v>0</v>
      </c>
      <c r="O155" s="34">
        <f t="shared" si="74"/>
        <v>0</v>
      </c>
      <c r="P155" s="34">
        <f t="shared" si="74"/>
        <v>0</v>
      </c>
      <c r="Q155" s="34">
        <f t="shared" si="74"/>
        <v>0</v>
      </c>
      <c r="R155" s="33">
        <f t="shared" si="75"/>
        <v>0</v>
      </c>
    </row>
    <row r="156" spans="1:18" s="26" customFormat="1" ht="21" hidden="1" x14ac:dyDescent="0.35">
      <c r="A156" s="35" t="s">
        <v>26</v>
      </c>
      <c r="B156" s="33">
        <f t="shared" si="67"/>
        <v>0</v>
      </c>
      <c r="C156" s="34">
        <f t="shared" si="68"/>
        <v>0</v>
      </c>
      <c r="D156" s="34">
        <f t="shared" si="68"/>
        <v>0</v>
      </c>
      <c r="E156" s="34">
        <f t="shared" si="68"/>
        <v>0</v>
      </c>
      <c r="F156" s="34">
        <f t="shared" si="69"/>
        <v>0</v>
      </c>
      <c r="G156" s="34">
        <f t="shared" si="70"/>
        <v>0</v>
      </c>
      <c r="H156" s="34">
        <f t="shared" si="70"/>
        <v>0</v>
      </c>
      <c r="I156" s="34">
        <f t="shared" si="70"/>
        <v>0</v>
      </c>
      <c r="J156" s="33">
        <f t="shared" si="71"/>
        <v>0</v>
      </c>
      <c r="K156" s="34">
        <f t="shared" si="72"/>
        <v>0</v>
      </c>
      <c r="L156" s="34">
        <f t="shared" si="72"/>
        <v>0</v>
      </c>
      <c r="M156" s="34">
        <f t="shared" si="72"/>
        <v>0</v>
      </c>
      <c r="N156" s="33">
        <f t="shared" si="73"/>
        <v>0</v>
      </c>
      <c r="O156" s="34">
        <f t="shared" si="74"/>
        <v>0</v>
      </c>
      <c r="P156" s="34">
        <f t="shared" si="74"/>
        <v>0</v>
      </c>
      <c r="Q156" s="34">
        <f t="shared" si="74"/>
        <v>0</v>
      </c>
      <c r="R156" s="33">
        <f t="shared" si="75"/>
        <v>0</v>
      </c>
    </row>
    <row r="157" spans="1:18" s="26" customFormat="1" ht="21" hidden="1" x14ac:dyDescent="0.35">
      <c r="A157" s="38" t="s">
        <v>25</v>
      </c>
      <c r="B157" s="37">
        <f t="shared" ref="B157:R157" si="76">SUM(B158:B171)</f>
        <v>71870</v>
      </c>
      <c r="C157" s="37">
        <f t="shared" si="76"/>
        <v>0</v>
      </c>
      <c r="D157" s="37">
        <f t="shared" si="76"/>
        <v>0</v>
      </c>
      <c r="E157" s="37">
        <f t="shared" si="76"/>
        <v>12695</v>
      </c>
      <c r="F157" s="37">
        <f t="shared" si="76"/>
        <v>12695</v>
      </c>
      <c r="G157" s="37">
        <f t="shared" si="76"/>
        <v>12000</v>
      </c>
      <c r="H157" s="37">
        <f t="shared" si="76"/>
        <v>11140</v>
      </c>
      <c r="I157" s="37">
        <f t="shared" si="76"/>
        <v>11140</v>
      </c>
      <c r="J157" s="37">
        <f t="shared" si="76"/>
        <v>34280</v>
      </c>
      <c r="K157" s="37">
        <f t="shared" si="76"/>
        <v>12695</v>
      </c>
      <c r="L157" s="37">
        <f t="shared" si="76"/>
        <v>0</v>
      </c>
      <c r="M157" s="37">
        <f t="shared" si="76"/>
        <v>0</v>
      </c>
      <c r="N157" s="37">
        <f t="shared" si="76"/>
        <v>12695</v>
      </c>
      <c r="O157" s="37">
        <f t="shared" si="76"/>
        <v>12200</v>
      </c>
      <c r="P157" s="37">
        <f t="shared" si="76"/>
        <v>0</v>
      </c>
      <c r="Q157" s="37">
        <f t="shared" si="76"/>
        <v>0</v>
      </c>
      <c r="R157" s="37">
        <f t="shared" si="76"/>
        <v>12200</v>
      </c>
    </row>
    <row r="158" spans="1:18" s="26" customFormat="1" ht="21" x14ac:dyDescent="0.35">
      <c r="A158" s="35" t="s">
        <v>24</v>
      </c>
      <c r="B158" s="33">
        <f t="shared" ref="B158:B171" si="77">SUM(F158+J158+N158+R158)</f>
        <v>2200</v>
      </c>
      <c r="C158" s="34">
        <f t="shared" ref="C158:E171" si="78">+C38+C98</f>
        <v>0</v>
      </c>
      <c r="D158" s="34">
        <f t="shared" si="78"/>
        <v>0</v>
      </c>
      <c r="E158" s="34">
        <f t="shared" si="78"/>
        <v>0</v>
      </c>
      <c r="F158" s="34">
        <f t="shared" ref="F158:F171" si="79">SUM(C158:E158)</f>
        <v>0</v>
      </c>
      <c r="G158" s="34">
        <f t="shared" ref="G158:I171" si="80">+G38+G98</f>
        <v>0</v>
      </c>
      <c r="H158" s="34">
        <f t="shared" si="80"/>
        <v>0</v>
      </c>
      <c r="I158" s="34">
        <f t="shared" si="80"/>
        <v>0</v>
      </c>
      <c r="J158" s="33">
        <f t="shared" ref="J158:J171" si="81">SUM(G158:I158)</f>
        <v>0</v>
      </c>
      <c r="K158" s="34">
        <f t="shared" ref="K158:M171" si="82">+K38+K98</f>
        <v>0</v>
      </c>
      <c r="L158" s="34">
        <f t="shared" si="82"/>
        <v>0</v>
      </c>
      <c r="M158" s="34">
        <f t="shared" si="82"/>
        <v>0</v>
      </c>
      <c r="N158" s="33">
        <f t="shared" ref="N158:N171" si="83">SUM(K158:M158)</f>
        <v>0</v>
      </c>
      <c r="O158" s="34">
        <f t="shared" ref="O158:Q171" si="84">+O38+O98</f>
        <v>2200</v>
      </c>
      <c r="P158" s="34">
        <f t="shared" si="84"/>
        <v>0</v>
      </c>
      <c r="Q158" s="34">
        <f t="shared" si="84"/>
        <v>0</v>
      </c>
      <c r="R158" s="33">
        <f t="shared" ref="R158:R171" si="85">SUM(O158:Q158)</f>
        <v>2200</v>
      </c>
    </row>
    <row r="159" spans="1:18" s="26" customFormat="1" ht="21" x14ac:dyDescent="0.35">
      <c r="A159" s="35" t="s">
        <v>23</v>
      </c>
      <c r="B159" s="33">
        <f t="shared" si="77"/>
        <v>7200</v>
      </c>
      <c r="C159" s="34">
        <f t="shared" si="78"/>
        <v>0</v>
      </c>
      <c r="D159" s="34">
        <f t="shared" si="78"/>
        <v>0</v>
      </c>
      <c r="E159" s="34">
        <f t="shared" si="78"/>
        <v>1200</v>
      </c>
      <c r="F159" s="34">
        <f t="shared" si="79"/>
        <v>1200</v>
      </c>
      <c r="G159" s="34">
        <f t="shared" si="80"/>
        <v>1200</v>
      </c>
      <c r="H159" s="34">
        <f t="shared" si="80"/>
        <v>1200</v>
      </c>
      <c r="I159" s="34">
        <f t="shared" si="80"/>
        <v>1200</v>
      </c>
      <c r="J159" s="33">
        <f t="shared" si="81"/>
        <v>3600</v>
      </c>
      <c r="K159" s="34">
        <f t="shared" si="82"/>
        <v>2400</v>
      </c>
      <c r="L159" s="34">
        <f t="shared" si="82"/>
        <v>0</v>
      </c>
      <c r="M159" s="34">
        <f t="shared" si="82"/>
        <v>0</v>
      </c>
      <c r="N159" s="33">
        <f t="shared" si="83"/>
        <v>2400</v>
      </c>
      <c r="O159" s="34">
        <f t="shared" si="84"/>
        <v>0</v>
      </c>
      <c r="P159" s="34">
        <f t="shared" si="84"/>
        <v>0</v>
      </c>
      <c r="Q159" s="34">
        <f t="shared" si="84"/>
        <v>0</v>
      </c>
      <c r="R159" s="33">
        <f t="shared" si="85"/>
        <v>0</v>
      </c>
    </row>
    <row r="160" spans="1:18" s="26" customFormat="1" ht="21" hidden="1" x14ac:dyDescent="0.35">
      <c r="A160" s="35" t="s">
        <v>22</v>
      </c>
      <c r="B160" s="33">
        <f t="shared" si="77"/>
        <v>0</v>
      </c>
      <c r="C160" s="34">
        <f t="shared" si="78"/>
        <v>0</v>
      </c>
      <c r="D160" s="34">
        <f t="shared" si="78"/>
        <v>0</v>
      </c>
      <c r="E160" s="34">
        <f t="shared" si="78"/>
        <v>0</v>
      </c>
      <c r="F160" s="34">
        <f t="shared" si="79"/>
        <v>0</v>
      </c>
      <c r="G160" s="34">
        <f t="shared" si="80"/>
        <v>0</v>
      </c>
      <c r="H160" s="34">
        <f t="shared" si="80"/>
        <v>0</v>
      </c>
      <c r="I160" s="34">
        <f t="shared" si="80"/>
        <v>0</v>
      </c>
      <c r="J160" s="33">
        <f t="shared" si="81"/>
        <v>0</v>
      </c>
      <c r="K160" s="34">
        <f t="shared" si="82"/>
        <v>0</v>
      </c>
      <c r="L160" s="34">
        <f t="shared" si="82"/>
        <v>0</v>
      </c>
      <c r="M160" s="34">
        <f t="shared" si="82"/>
        <v>0</v>
      </c>
      <c r="N160" s="33">
        <f t="shared" si="83"/>
        <v>0</v>
      </c>
      <c r="O160" s="34">
        <f t="shared" si="84"/>
        <v>0</v>
      </c>
      <c r="P160" s="34">
        <f t="shared" si="84"/>
        <v>0</v>
      </c>
      <c r="Q160" s="34">
        <f t="shared" si="84"/>
        <v>0</v>
      </c>
      <c r="R160" s="33">
        <f t="shared" si="85"/>
        <v>0</v>
      </c>
    </row>
    <row r="161" spans="1:18" s="26" customFormat="1" ht="21" hidden="1" x14ac:dyDescent="0.35">
      <c r="A161" s="35" t="s">
        <v>21</v>
      </c>
      <c r="B161" s="33">
        <f t="shared" si="77"/>
        <v>0</v>
      </c>
      <c r="C161" s="34">
        <f t="shared" si="78"/>
        <v>0</v>
      </c>
      <c r="D161" s="34">
        <f t="shared" si="78"/>
        <v>0</v>
      </c>
      <c r="E161" s="34">
        <f t="shared" si="78"/>
        <v>0</v>
      </c>
      <c r="F161" s="34">
        <f t="shared" si="79"/>
        <v>0</v>
      </c>
      <c r="G161" s="34">
        <f t="shared" si="80"/>
        <v>0</v>
      </c>
      <c r="H161" s="34">
        <f t="shared" si="80"/>
        <v>0</v>
      </c>
      <c r="I161" s="34">
        <f t="shared" si="80"/>
        <v>0</v>
      </c>
      <c r="J161" s="33">
        <f t="shared" si="81"/>
        <v>0</v>
      </c>
      <c r="K161" s="34">
        <f t="shared" si="82"/>
        <v>0</v>
      </c>
      <c r="L161" s="34">
        <f t="shared" si="82"/>
        <v>0</v>
      </c>
      <c r="M161" s="34">
        <f t="shared" si="82"/>
        <v>0</v>
      </c>
      <c r="N161" s="33">
        <f t="shared" si="83"/>
        <v>0</v>
      </c>
      <c r="O161" s="34">
        <f t="shared" si="84"/>
        <v>0</v>
      </c>
      <c r="P161" s="34">
        <f t="shared" si="84"/>
        <v>0</v>
      </c>
      <c r="Q161" s="34">
        <f t="shared" si="84"/>
        <v>0</v>
      </c>
      <c r="R161" s="33">
        <f t="shared" si="85"/>
        <v>0</v>
      </c>
    </row>
    <row r="162" spans="1:18" s="26" customFormat="1" ht="21" hidden="1" x14ac:dyDescent="0.35">
      <c r="A162" s="35" t="s">
        <v>20</v>
      </c>
      <c r="B162" s="33">
        <f t="shared" si="77"/>
        <v>0</v>
      </c>
      <c r="C162" s="34">
        <f t="shared" si="78"/>
        <v>0</v>
      </c>
      <c r="D162" s="34">
        <f t="shared" si="78"/>
        <v>0</v>
      </c>
      <c r="E162" s="34">
        <f t="shared" si="78"/>
        <v>0</v>
      </c>
      <c r="F162" s="34">
        <f t="shared" si="79"/>
        <v>0</v>
      </c>
      <c r="G162" s="34">
        <f t="shared" si="80"/>
        <v>0</v>
      </c>
      <c r="H162" s="34">
        <f t="shared" si="80"/>
        <v>0</v>
      </c>
      <c r="I162" s="34">
        <f t="shared" si="80"/>
        <v>0</v>
      </c>
      <c r="J162" s="33">
        <f t="shared" si="81"/>
        <v>0</v>
      </c>
      <c r="K162" s="34">
        <f t="shared" si="82"/>
        <v>0</v>
      </c>
      <c r="L162" s="34">
        <f t="shared" si="82"/>
        <v>0</v>
      </c>
      <c r="M162" s="34">
        <f t="shared" si="82"/>
        <v>0</v>
      </c>
      <c r="N162" s="33">
        <f t="shared" si="83"/>
        <v>0</v>
      </c>
      <c r="O162" s="34">
        <f t="shared" si="84"/>
        <v>0</v>
      </c>
      <c r="P162" s="34">
        <f t="shared" si="84"/>
        <v>0</v>
      </c>
      <c r="Q162" s="34">
        <f t="shared" si="84"/>
        <v>0</v>
      </c>
      <c r="R162" s="33">
        <f t="shared" si="85"/>
        <v>0</v>
      </c>
    </row>
    <row r="163" spans="1:18" s="26" customFormat="1" ht="21" hidden="1" x14ac:dyDescent="0.35">
      <c r="A163" s="35" t="s">
        <v>19</v>
      </c>
      <c r="B163" s="33">
        <f t="shared" si="77"/>
        <v>0</v>
      </c>
      <c r="C163" s="34">
        <f t="shared" si="78"/>
        <v>0</v>
      </c>
      <c r="D163" s="34">
        <f t="shared" si="78"/>
        <v>0</v>
      </c>
      <c r="E163" s="34">
        <f t="shared" si="78"/>
        <v>0</v>
      </c>
      <c r="F163" s="34">
        <f t="shared" si="79"/>
        <v>0</v>
      </c>
      <c r="G163" s="34">
        <f t="shared" si="80"/>
        <v>0</v>
      </c>
      <c r="H163" s="34">
        <f t="shared" si="80"/>
        <v>0</v>
      </c>
      <c r="I163" s="34">
        <f t="shared" si="80"/>
        <v>0</v>
      </c>
      <c r="J163" s="33">
        <f t="shared" si="81"/>
        <v>0</v>
      </c>
      <c r="K163" s="34">
        <f t="shared" si="82"/>
        <v>0</v>
      </c>
      <c r="L163" s="34">
        <f t="shared" si="82"/>
        <v>0</v>
      </c>
      <c r="M163" s="34">
        <f t="shared" si="82"/>
        <v>0</v>
      </c>
      <c r="N163" s="33">
        <f t="shared" si="83"/>
        <v>0</v>
      </c>
      <c r="O163" s="34">
        <f t="shared" si="84"/>
        <v>0</v>
      </c>
      <c r="P163" s="34">
        <f t="shared" si="84"/>
        <v>0</v>
      </c>
      <c r="Q163" s="34">
        <f t="shared" si="84"/>
        <v>0</v>
      </c>
      <c r="R163" s="33">
        <f t="shared" si="85"/>
        <v>0</v>
      </c>
    </row>
    <row r="164" spans="1:18" s="26" customFormat="1" ht="21" hidden="1" x14ac:dyDescent="0.35">
      <c r="A164" s="35" t="s">
        <v>18</v>
      </c>
      <c r="B164" s="33">
        <f t="shared" si="77"/>
        <v>0</v>
      </c>
      <c r="C164" s="34">
        <f t="shared" si="78"/>
        <v>0</v>
      </c>
      <c r="D164" s="34">
        <f t="shared" si="78"/>
        <v>0</v>
      </c>
      <c r="E164" s="34">
        <f t="shared" si="78"/>
        <v>0</v>
      </c>
      <c r="F164" s="34">
        <f t="shared" si="79"/>
        <v>0</v>
      </c>
      <c r="G164" s="34">
        <f t="shared" si="80"/>
        <v>0</v>
      </c>
      <c r="H164" s="34">
        <f t="shared" si="80"/>
        <v>0</v>
      </c>
      <c r="I164" s="34">
        <f t="shared" si="80"/>
        <v>0</v>
      </c>
      <c r="J164" s="33">
        <f t="shared" si="81"/>
        <v>0</v>
      </c>
      <c r="K164" s="34">
        <f t="shared" si="82"/>
        <v>0</v>
      </c>
      <c r="L164" s="34">
        <f t="shared" si="82"/>
        <v>0</v>
      </c>
      <c r="M164" s="34">
        <f t="shared" si="82"/>
        <v>0</v>
      </c>
      <c r="N164" s="33">
        <f t="shared" si="83"/>
        <v>0</v>
      </c>
      <c r="O164" s="34">
        <f t="shared" si="84"/>
        <v>0</v>
      </c>
      <c r="P164" s="34">
        <f t="shared" si="84"/>
        <v>0</v>
      </c>
      <c r="Q164" s="34">
        <f t="shared" si="84"/>
        <v>0</v>
      </c>
      <c r="R164" s="33">
        <f t="shared" si="85"/>
        <v>0</v>
      </c>
    </row>
    <row r="165" spans="1:18" s="26" customFormat="1" ht="21" hidden="1" x14ac:dyDescent="0.35">
      <c r="A165" s="35" t="s">
        <v>17</v>
      </c>
      <c r="B165" s="33">
        <f t="shared" si="77"/>
        <v>0</v>
      </c>
      <c r="C165" s="34">
        <f t="shared" si="78"/>
        <v>0</v>
      </c>
      <c r="D165" s="34">
        <f t="shared" si="78"/>
        <v>0</v>
      </c>
      <c r="E165" s="34">
        <f t="shared" si="78"/>
        <v>0</v>
      </c>
      <c r="F165" s="34">
        <f t="shared" si="79"/>
        <v>0</v>
      </c>
      <c r="G165" s="34">
        <f t="shared" si="80"/>
        <v>0</v>
      </c>
      <c r="H165" s="34">
        <f t="shared" si="80"/>
        <v>0</v>
      </c>
      <c r="I165" s="34">
        <f t="shared" si="80"/>
        <v>0</v>
      </c>
      <c r="J165" s="33">
        <f t="shared" si="81"/>
        <v>0</v>
      </c>
      <c r="K165" s="34">
        <f t="shared" si="82"/>
        <v>0</v>
      </c>
      <c r="L165" s="34">
        <f t="shared" si="82"/>
        <v>0</v>
      </c>
      <c r="M165" s="34">
        <f t="shared" si="82"/>
        <v>0</v>
      </c>
      <c r="N165" s="33">
        <f t="shared" si="83"/>
        <v>0</v>
      </c>
      <c r="O165" s="34">
        <f t="shared" si="84"/>
        <v>0</v>
      </c>
      <c r="P165" s="34">
        <f t="shared" si="84"/>
        <v>0</v>
      </c>
      <c r="Q165" s="34">
        <f t="shared" si="84"/>
        <v>0</v>
      </c>
      <c r="R165" s="33">
        <f t="shared" si="85"/>
        <v>0</v>
      </c>
    </row>
    <row r="166" spans="1:18" s="26" customFormat="1" ht="21" hidden="1" x14ac:dyDescent="0.35">
      <c r="A166" s="35" t="s">
        <v>16</v>
      </c>
      <c r="B166" s="33">
        <f t="shared" si="77"/>
        <v>0</v>
      </c>
      <c r="C166" s="34">
        <f t="shared" si="78"/>
        <v>0</v>
      </c>
      <c r="D166" s="34">
        <f t="shared" si="78"/>
        <v>0</v>
      </c>
      <c r="E166" s="34">
        <f t="shared" si="78"/>
        <v>0</v>
      </c>
      <c r="F166" s="34">
        <f t="shared" si="79"/>
        <v>0</v>
      </c>
      <c r="G166" s="34">
        <f t="shared" si="80"/>
        <v>0</v>
      </c>
      <c r="H166" s="34">
        <f t="shared" si="80"/>
        <v>0</v>
      </c>
      <c r="I166" s="34">
        <f t="shared" si="80"/>
        <v>0</v>
      </c>
      <c r="J166" s="33">
        <f t="shared" si="81"/>
        <v>0</v>
      </c>
      <c r="K166" s="34">
        <f t="shared" si="82"/>
        <v>0</v>
      </c>
      <c r="L166" s="34">
        <f t="shared" si="82"/>
        <v>0</v>
      </c>
      <c r="M166" s="34">
        <f t="shared" si="82"/>
        <v>0</v>
      </c>
      <c r="N166" s="33">
        <f t="shared" si="83"/>
        <v>0</v>
      </c>
      <c r="O166" s="34">
        <f t="shared" si="84"/>
        <v>0</v>
      </c>
      <c r="P166" s="34">
        <f t="shared" si="84"/>
        <v>0</v>
      </c>
      <c r="Q166" s="34">
        <f t="shared" si="84"/>
        <v>0</v>
      </c>
      <c r="R166" s="33">
        <f t="shared" si="85"/>
        <v>0</v>
      </c>
    </row>
    <row r="167" spans="1:18" s="26" customFormat="1" ht="21" hidden="1" x14ac:dyDescent="0.35">
      <c r="A167" s="52" t="s">
        <v>15</v>
      </c>
      <c r="B167" s="54">
        <f t="shared" si="77"/>
        <v>0</v>
      </c>
      <c r="C167" s="83">
        <f t="shared" si="78"/>
        <v>0</v>
      </c>
      <c r="D167" s="83">
        <f t="shared" si="78"/>
        <v>0</v>
      </c>
      <c r="E167" s="83">
        <f t="shared" si="78"/>
        <v>0</v>
      </c>
      <c r="F167" s="83">
        <f t="shared" si="79"/>
        <v>0</v>
      </c>
      <c r="G167" s="83">
        <f t="shared" si="80"/>
        <v>0</v>
      </c>
      <c r="H167" s="83">
        <f t="shared" si="80"/>
        <v>0</v>
      </c>
      <c r="I167" s="83">
        <f t="shared" si="80"/>
        <v>0</v>
      </c>
      <c r="J167" s="54">
        <f t="shared" si="81"/>
        <v>0</v>
      </c>
      <c r="K167" s="83">
        <f t="shared" si="82"/>
        <v>0</v>
      </c>
      <c r="L167" s="83">
        <f t="shared" si="82"/>
        <v>0</v>
      </c>
      <c r="M167" s="83">
        <f t="shared" si="82"/>
        <v>0</v>
      </c>
      <c r="N167" s="54">
        <f t="shared" si="83"/>
        <v>0</v>
      </c>
      <c r="O167" s="83">
        <f t="shared" si="84"/>
        <v>0</v>
      </c>
      <c r="P167" s="83">
        <f t="shared" si="84"/>
        <v>0</v>
      </c>
      <c r="Q167" s="83">
        <f t="shared" si="84"/>
        <v>0</v>
      </c>
      <c r="R167" s="54">
        <f t="shared" si="85"/>
        <v>0</v>
      </c>
    </row>
    <row r="168" spans="1:18" s="26" customFormat="1" ht="21" hidden="1" x14ac:dyDescent="0.35">
      <c r="A168" s="80" t="s">
        <v>14</v>
      </c>
      <c r="B168" s="81">
        <f t="shared" si="77"/>
        <v>0</v>
      </c>
      <c r="C168" s="82">
        <f t="shared" si="78"/>
        <v>0</v>
      </c>
      <c r="D168" s="82">
        <f t="shared" si="78"/>
        <v>0</v>
      </c>
      <c r="E168" s="82">
        <f t="shared" si="78"/>
        <v>0</v>
      </c>
      <c r="F168" s="82">
        <f t="shared" si="79"/>
        <v>0</v>
      </c>
      <c r="G168" s="82">
        <f t="shared" si="80"/>
        <v>0</v>
      </c>
      <c r="H168" s="82">
        <f t="shared" si="80"/>
        <v>0</v>
      </c>
      <c r="I168" s="82">
        <f t="shared" si="80"/>
        <v>0</v>
      </c>
      <c r="J168" s="81">
        <f t="shared" si="81"/>
        <v>0</v>
      </c>
      <c r="K168" s="82">
        <f t="shared" si="82"/>
        <v>0</v>
      </c>
      <c r="L168" s="82">
        <f t="shared" si="82"/>
        <v>0</v>
      </c>
      <c r="M168" s="82">
        <f t="shared" si="82"/>
        <v>0</v>
      </c>
      <c r="N168" s="81">
        <f t="shared" si="83"/>
        <v>0</v>
      </c>
      <c r="O168" s="82">
        <f t="shared" si="84"/>
        <v>0</v>
      </c>
      <c r="P168" s="82">
        <f t="shared" si="84"/>
        <v>0</v>
      </c>
      <c r="Q168" s="82">
        <f t="shared" si="84"/>
        <v>0</v>
      </c>
      <c r="R168" s="81">
        <f t="shared" si="85"/>
        <v>0</v>
      </c>
    </row>
    <row r="169" spans="1:18" s="26" customFormat="1" ht="21" x14ac:dyDescent="0.35">
      <c r="A169" s="35" t="s">
        <v>13</v>
      </c>
      <c r="B169" s="33">
        <f t="shared" si="77"/>
        <v>52470</v>
      </c>
      <c r="C169" s="34">
        <f t="shared" si="78"/>
        <v>0</v>
      </c>
      <c r="D169" s="34">
        <f t="shared" si="78"/>
        <v>0</v>
      </c>
      <c r="E169" s="34">
        <f t="shared" si="78"/>
        <v>11495</v>
      </c>
      <c r="F169" s="34">
        <f t="shared" si="79"/>
        <v>11495</v>
      </c>
      <c r="G169" s="34">
        <f t="shared" si="80"/>
        <v>10800</v>
      </c>
      <c r="H169" s="34">
        <f t="shared" si="80"/>
        <v>9940</v>
      </c>
      <c r="I169" s="34">
        <f t="shared" si="80"/>
        <v>9940</v>
      </c>
      <c r="J169" s="33">
        <f t="shared" si="81"/>
        <v>30680</v>
      </c>
      <c r="K169" s="34">
        <f t="shared" si="82"/>
        <v>10295</v>
      </c>
      <c r="L169" s="34">
        <f t="shared" si="82"/>
        <v>0</v>
      </c>
      <c r="M169" s="34">
        <f t="shared" si="82"/>
        <v>0</v>
      </c>
      <c r="N169" s="33">
        <f t="shared" si="83"/>
        <v>10295</v>
      </c>
      <c r="O169" s="34">
        <f t="shared" si="84"/>
        <v>0</v>
      </c>
      <c r="P169" s="34">
        <f t="shared" si="84"/>
        <v>0</v>
      </c>
      <c r="Q169" s="34">
        <f t="shared" si="84"/>
        <v>0</v>
      </c>
      <c r="R169" s="33">
        <f t="shared" si="85"/>
        <v>0</v>
      </c>
    </row>
    <row r="170" spans="1:18" s="26" customFormat="1" ht="21" hidden="1" x14ac:dyDescent="0.35">
      <c r="A170" s="35" t="s">
        <v>12</v>
      </c>
      <c r="B170" s="33">
        <f t="shared" si="77"/>
        <v>0</v>
      </c>
      <c r="C170" s="34">
        <f t="shared" si="78"/>
        <v>0</v>
      </c>
      <c r="D170" s="34">
        <f t="shared" si="78"/>
        <v>0</v>
      </c>
      <c r="E170" s="34">
        <f t="shared" si="78"/>
        <v>0</v>
      </c>
      <c r="F170" s="34">
        <f t="shared" si="79"/>
        <v>0</v>
      </c>
      <c r="G170" s="34">
        <f t="shared" si="80"/>
        <v>0</v>
      </c>
      <c r="H170" s="34">
        <f t="shared" si="80"/>
        <v>0</v>
      </c>
      <c r="I170" s="34">
        <f t="shared" si="80"/>
        <v>0</v>
      </c>
      <c r="J170" s="33">
        <f t="shared" si="81"/>
        <v>0</v>
      </c>
      <c r="K170" s="34">
        <f t="shared" si="82"/>
        <v>0</v>
      </c>
      <c r="L170" s="34">
        <f t="shared" si="82"/>
        <v>0</v>
      </c>
      <c r="M170" s="34">
        <f t="shared" si="82"/>
        <v>0</v>
      </c>
      <c r="N170" s="33">
        <f t="shared" si="83"/>
        <v>0</v>
      </c>
      <c r="O170" s="34">
        <f t="shared" si="84"/>
        <v>0</v>
      </c>
      <c r="P170" s="34">
        <f t="shared" si="84"/>
        <v>0</v>
      </c>
      <c r="Q170" s="34">
        <f t="shared" si="84"/>
        <v>0</v>
      </c>
      <c r="R170" s="33">
        <f t="shared" si="85"/>
        <v>0</v>
      </c>
    </row>
    <row r="171" spans="1:18" s="26" customFormat="1" ht="21" x14ac:dyDescent="0.35">
      <c r="A171" s="52" t="s">
        <v>11</v>
      </c>
      <c r="B171" s="54">
        <f t="shared" si="77"/>
        <v>10000</v>
      </c>
      <c r="C171" s="83">
        <f t="shared" si="78"/>
        <v>0</v>
      </c>
      <c r="D171" s="83">
        <f t="shared" si="78"/>
        <v>0</v>
      </c>
      <c r="E171" s="83">
        <f t="shared" si="78"/>
        <v>0</v>
      </c>
      <c r="F171" s="83">
        <f t="shared" si="79"/>
        <v>0</v>
      </c>
      <c r="G171" s="83">
        <f t="shared" si="80"/>
        <v>0</v>
      </c>
      <c r="H171" s="83">
        <f t="shared" si="80"/>
        <v>0</v>
      </c>
      <c r="I171" s="83">
        <f t="shared" si="80"/>
        <v>0</v>
      </c>
      <c r="J171" s="54">
        <f t="shared" si="81"/>
        <v>0</v>
      </c>
      <c r="K171" s="83">
        <f t="shared" si="82"/>
        <v>0</v>
      </c>
      <c r="L171" s="83">
        <f t="shared" si="82"/>
        <v>0</v>
      </c>
      <c r="M171" s="83">
        <f t="shared" si="82"/>
        <v>0</v>
      </c>
      <c r="N171" s="54">
        <f t="shared" si="83"/>
        <v>0</v>
      </c>
      <c r="O171" s="83">
        <f t="shared" si="84"/>
        <v>10000</v>
      </c>
      <c r="P171" s="83">
        <f t="shared" si="84"/>
        <v>0</v>
      </c>
      <c r="Q171" s="83">
        <f t="shared" si="84"/>
        <v>0</v>
      </c>
      <c r="R171" s="54">
        <f t="shared" si="85"/>
        <v>10000</v>
      </c>
    </row>
    <row r="172" spans="1:18" s="26" customFormat="1" ht="21" hidden="1" x14ac:dyDescent="0.35">
      <c r="A172" s="190" t="s">
        <v>10</v>
      </c>
      <c r="B172" s="191">
        <f t="shared" ref="B172:R172" si="86">SUM(B173:B177)</f>
        <v>0</v>
      </c>
      <c r="C172" s="191">
        <f t="shared" si="86"/>
        <v>0</v>
      </c>
      <c r="D172" s="191">
        <f t="shared" si="86"/>
        <v>0</v>
      </c>
      <c r="E172" s="191">
        <f t="shared" si="86"/>
        <v>0</v>
      </c>
      <c r="F172" s="191">
        <f t="shared" si="86"/>
        <v>0</v>
      </c>
      <c r="G172" s="191">
        <f t="shared" si="86"/>
        <v>0</v>
      </c>
      <c r="H172" s="191">
        <f t="shared" si="86"/>
        <v>0</v>
      </c>
      <c r="I172" s="191">
        <f t="shared" si="86"/>
        <v>0</v>
      </c>
      <c r="J172" s="191">
        <f t="shared" si="86"/>
        <v>0</v>
      </c>
      <c r="K172" s="191">
        <f t="shared" si="86"/>
        <v>0</v>
      </c>
      <c r="L172" s="191">
        <f t="shared" si="86"/>
        <v>0</v>
      </c>
      <c r="M172" s="191">
        <f t="shared" si="86"/>
        <v>0</v>
      </c>
      <c r="N172" s="191">
        <f t="shared" si="86"/>
        <v>0</v>
      </c>
      <c r="O172" s="191">
        <f t="shared" si="86"/>
        <v>0</v>
      </c>
      <c r="P172" s="191">
        <f t="shared" si="86"/>
        <v>0</v>
      </c>
      <c r="Q172" s="191">
        <f t="shared" si="86"/>
        <v>0</v>
      </c>
      <c r="R172" s="191">
        <f t="shared" si="86"/>
        <v>0</v>
      </c>
    </row>
    <row r="173" spans="1:18" s="26" customFormat="1" ht="21" hidden="1" x14ac:dyDescent="0.35">
      <c r="A173" s="35" t="s">
        <v>9</v>
      </c>
      <c r="B173" s="33">
        <f>SUM(F173+J173+N173+R173)</f>
        <v>0</v>
      </c>
      <c r="C173" s="34">
        <f t="shared" ref="C173:E177" si="87">+C53+C113</f>
        <v>0</v>
      </c>
      <c r="D173" s="34">
        <f t="shared" si="87"/>
        <v>0</v>
      </c>
      <c r="E173" s="34">
        <f t="shared" si="87"/>
        <v>0</v>
      </c>
      <c r="F173" s="34">
        <f>SUM(C173:E173)</f>
        <v>0</v>
      </c>
      <c r="G173" s="34">
        <f t="shared" ref="G173:I177" si="88">+G53+G113</f>
        <v>0</v>
      </c>
      <c r="H173" s="34">
        <f t="shared" si="88"/>
        <v>0</v>
      </c>
      <c r="I173" s="34">
        <f t="shared" si="88"/>
        <v>0</v>
      </c>
      <c r="J173" s="33">
        <f>SUM(G173:I173)</f>
        <v>0</v>
      </c>
      <c r="K173" s="34">
        <f t="shared" ref="K173:M177" si="89">+K53+K113</f>
        <v>0</v>
      </c>
      <c r="L173" s="34">
        <f t="shared" si="89"/>
        <v>0</v>
      </c>
      <c r="M173" s="34">
        <f t="shared" si="89"/>
        <v>0</v>
      </c>
      <c r="N173" s="33">
        <f>SUM(K173:M173)</f>
        <v>0</v>
      </c>
      <c r="O173" s="34">
        <f t="shared" ref="O173:Q177" si="90">+O53+O113</f>
        <v>0</v>
      </c>
      <c r="P173" s="34">
        <f t="shared" si="90"/>
        <v>0</v>
      </c>
      <c r="Q173" s="34">
        <f t="shared" si="90"/>
        <v>0</v>
      </c>
      <c r="R173" s="33">
        <f>SUM(O173:Q173)</f>
        <v>0</v>
      </c>
    </row>
    <row r="174" spans="1:18" s="26" customFormat="1" ht="21" hidden="1" x14ac:dyDescent="0.35">
      <c r="A174" s="35" t="s">
        <v>8</v>
      </c>
      <c r="B174" s="33">
        <f>SUM(F174+J174+N174+R174)</f>
        <v>0</v>
      </c>
      <c r="C174" s="34">
        <f t="shared" si="87"/>
        <v>0</v>
      </c>
      <c r="D174" s="34">
        <f t="shared" si="87"/>
        <v>0</v>
      </c>
      <c r="E174" s="34">
        <f t="shared" si="87"/>
        <v>0</v>
      </c>
      <c r="F174" s="34">
        <f>SUM(C174:E174)</f>
        <v>0</v>
      </c>
      <c r="G174" s="34">
        <f t="shared" si="88"/>
        <v>0</v>
      </c>
      <c r="H174" s="34">
        <f t="shared" si="88"/>
        <v>0</v>
      </c>
      <c r="I174" s="34">
        <f t="shared" si="88"/>
        <v>0</v>
      </c>
      <c r="J174" s="33">
        <f>SUM(G174:I174)</f>
        <v>0</v>
      </c>
      <c r="K174" s="34">
        <f t="shared" si="89"/>
        <v>0</v>
      </c>
      <c r="L174" s="34">
        <f t="shared" si="89"/>
        <v>0</v>
      </c>
      <c r="M174" s="34">
        <f t="shared" si="89"/>
        <v>0</v>
      </c>
      <c r="N174" s="33">
        <f>SUM(K174:M174)</f>
        <v>0</v>
      </c>
      <c r="O174" s="34">
        <f t="shared" si="90"/>
        <v>0</v>
      </c>
      <c r="P174" s="34">
        <f t="shared" si="90"/>
        <v>0</v>
      </c>
      <c r="Q174" s="34">
        <f t="shared" si="90"/>
        <v>0</v>
      </c>
      <c r="R174" s="33">
        <f>SUM(O174:Q174)</f>
        <v>0</v>
      </c>
    </row>
    <row r="175" spans="1:18" s="26" customFormat="1" ht="21" hidden="1" x14ac:dyDescent="0.35">
      <c r="A175" s="35" t="s">
        <v>7</v>
      </c>
      <c r="B175" s="33">
        <f>SUM(F175+J175+N175+R175)</f>
        <v>0</v>
      </c>
      <c r="C175" s="34">
        <f t="shared" si="87"/>
        <v>0</v>
      </c>
      <c r="D175" s="34">
        <f t="shared" si="87"/>
        <v>0</v>
      </c>
      <c r="E175" s="34">
        <f t="shared" si="87"/>
        <v>0</v>
      </c>
      <c r="F175" s="34">
        <f>SUM(C175:E175)</f>
        <v>0</v>
      </c>
      <c r="G175" s="34">
        <f t="shared" si="88"/>
        <v>0</v>
      </c>
      <c r="H175" s="34">
        <f t="shared" si="88"/>
        <v>0</v>
      </c>
      <c r="I175" s="34">
        <f t="shared" si="88"/>
        <v>0</v>
      </c>
      <c r="J175" s="33">
        <f>SUM(G175:I175)</f>
        <v>0</v>
      </c>
      <c r="K175" s="34">
        <f t="shared" si="89"/>
        <v>0</v>
      </c>
      <c r="L175" s="34">
        <f t="shared" si="89"/>
        <v>0</v>
      </c>
      <c r="M175" s="34">
        <f t="shared" si="89"/>
        <v>0</v>
      </c>
      <c r="N175" s="33">
        <f>SUM(K175:M175)</f>
        <v>0</v>
      </c>
      <c r="O175" s="34">
        <f t="shared" si="90"/>
        <v>0</v>
      </c>
      <c r="P175" s="34">
        <f t="shared" si="90"/>
        <v>0</v>
      </c>
      <c r="Q175" s="34">
        <f t="shared" si="90"/>
        <v>0</v>
      </c>
      <c r="R175" s="33">
        <f>SUM(O175:Q175)</f>
        <v>0</v>
      </c>
    </row>
    <row r="176" spans="1:18" s="26" customFormat="1" ht="21" hidden="1" x14ac:dyDescent="0.35">
      <c r="A176" s="35" t="s">
        <v>6</v>
      </c>
      <c r="B176" s="33">
        <f>SUM(F176+J176+N176+R176)</f>
        <v>0</v>
      </c>
      <c r="C176" s="34">
        <f t="shared" si="87"/>
        <v>0</v>
      </c>
      <c r="D176" s="34">
        <f t="shared" si="87"/>
        <v>0</v>
      </c>
      <c r="E176" s="34">
        <f t="shared" si="87"/>
        <v>0</v>
      </c>
      <c r="F176" s="34">
        <f>SUM(C176:E176)</f>
        <v>0</v>
      </c>
      <c r="G176" s="34">
        <f t="shared" si="88"/>
        <v>0</v>
      </c>
      <c r="H176" s="34">
        <f t="shared" si="88"/>
        <v>0</v>
      </c>
      <c r="I176" s="34">
        <f t="shared" si="88"/>
        <v>0</v>
      </c>
      <c r="J176" s="33">
        <f>SUM(G176:I176)</f>
        <v>0</v>
      </c>
      <c r="K176" s="34">
        <f t="shared" si="89"/>
        <v>0</v>
      </c>
      <c r="L176" s="34">
        <f t="shared" si="89"/>
        <v>0</v>
      </c>
      <c r="M176" s="34">
        <f t="shared" si="89"/>
        <v>0</v>
      </c>
      <c r="N176" s="33">
        <f>SUM(K176:M176)</f>
        <v>0</v>
      </c>
      <c r="O176" s="34">
        <f t="shared" si="90"/>
        <v>0</v>
      </c>
      <c r="P176" s="34">
        <f t="shared" si="90"/>
        <v>0</v>
      </c>
      <c r="Q176" s="34">
        <f t="shared" si="90"/>
        <v>0</v>
      </c>
      <c r="R176" s="33">
        <f>SUM(O176:Q176)</f>
        <v>0</v>
      </c>
    </row>
    <row r="177" spans="1:18" s="26" customFormat="1" ht="21" hidden="1" x14ac:dyDescent="0.35">
      <c r="A177" s="35" t="s">
        <v>5</v>
      </c>
      <c r="B177" s="33">
        <f>SUM(F177+J177+N177+R177)</f>
        <v>0</v>
      </c>
      <c r="C177" s="34">
        <f t="shared" si="87"/>
        <v>0</v>
      </c>
      <c r="D177" s="34">
        <f t="shared" si="87"/>
        <v>0</v>
      </c>
      <c r="E177" s="34">
        <f t="shared" si="87"/>
        <v>0</v>
      </c>
      <c r="F177" s="34">
        <f>SUM(C177:E177)</f>
        <v>0</v>
      </c>
      <c r="G177" s="34">
        <f t="shared" si="88"/>
        <v>0</v>
      </c>
      <c r="H177" s="34">
        <f t="shared" si="88"/>
        <v>0</v>
      </c>
      <c r="I177" s="34">
        <f t="shared" si="88"/>
        <v>0</v>
      </c>
      <c r="J177" s="33">
        <f>SUM(G177:I177)</f>
        <v>0</v>
      </c>
      <c r="K177" s="34">
        <f t="shared" si="89"/>
        <v>0</v>
      </c>
      <c r="L177" s="34">
        <f t="shared" si="89"/>
        <v>0</v>
      </c>
      <c r="M177" s="34">
        <f t="shared" si="89"/>
        <v>0</v>
      </c>
      <c r="N177" s="33">
        <f>SUM(K177:M177)</f>
        <v>0</v>
      </c>
      <c r="O177" s="34">
        <f t="shared" si="90"/>
        <v>0</v>
      </c>
      <c r="P177" s="34">
        <f t="shared" si="90"/>
        <v>0</v>
      </c>
      <c r="Q177" s="34">
        <f t="shared" si="90"/>
        <v>0</v>
      </c>
      <c r="R177" s="33">
        <f>SUM(O177:Q177)</f>
        <v>0</v>
      </c>
    </row>
    <row r="178" spans="1:18" s="26" customFormat="1" ht="21" hidden="1" x14ac:dyDescent="0.35">
      <c r="A178" s="32" t="s">
        <v>4</v>
      </c>
      <c r="B178" s="36">
        <f t="shared" ref="B178:R178" si="91">SUM(B179:B180)</f>
        <v>0</v>
      </c>
      <c r="C178" s="36">
        <f t="shared" si="91"/>
        <v>0</v>
      </c>
      <c r="D178" s="36">
        <f t="shared" si="91"/>
        <v>0</v>
      </c>
      <c r="E178" s="36">
        <f t="shared" si="91"/>
        <v>0</v>
      </c>
      <c r="F178" s="36">
        <f t="shared" si="91"/>
        <v>0</v>
      </c>
      <c r="G178" s="36">
        <f t="shared" si="91"/>
        <v>0</v>
      </c>
      <c r="H178" s="36">
        <f t="shared" si="91"/>
        <v>0</v>
      </c>
      <c r="I178" s="36">
        <f t="shared" si="91"/>
        <v>0</v>
      </c>
      <c r="J178" s="36">
        <f t="shared" si="91"/>
        <v>0</v>
      </c>
      <c r="K178" s="36">
        <f t="shared" si="91"/>
        <v>0</v>
      </c>
      <c r="L178" s="36">
        <f t="shared" si="91"/>
        <v>0</v>
      </c>
      <c r="M178" s="36">
        <f t="shared" si="91"/>
        <v>0</v>
      </c>
      <c r="N178" s="36">
        <f t="shared" si="91"/>
        <v>0</v>
      </c>
      <c r="O178" s="36">
        <f t="shared" si="91"/>
        <v>0</v>
      </c>
      <c r="P178" s="36">
        <f t="shared" si="91"/>
        <v>0</v>
      </c>
      <c r="Q178" s="36">
        <f t="shared" si="91"/>
        <v>0</v>
      </c>
      <c r="R178" s="36">
        <f t="shared" si="91"/>
        <v>0</v>
      </c>
    </row>
    <row r="179" spans="1:18" s="26" customFormat="1" ht="21" hidden="1" x14ac:dyDescent="0.35">
      <c r="A179" s="35" t="s">
        <v>3</v>
      </c>
      <c r="B179" s="33">
        <f>SUM(F179+J179+N179+R179)</f>
        <v>0</v>
      </c>
      <c r="C179" s="34">
        <f t="shared" ref="C179:E182" si="92">+C59+C119</f>
        <v>0</v>
      </c>
      <c r="D179" s="34">
        <f t="shared" si="92"/>
        <v>0</v>
      </c>
      <c r="E179" s="34">
        <f t="shared" si="92"/>
        <v>0</v>
      </c>
      <c r="F179" s="33">
        <f>SUM(C179:E179)</f>
        <v>0</v>
      </c>
      <c r="G179" s="34">
        <f t="shared" ref="G179:I182" si="93">+G59+G119</f>
        <v>0</v>
      </c>
      <c r="H179" s="34">
        <f t="shared" si="93"/>
        <v>0</v>
      </c>
      <c r="I179" s="34">
        <f t="shared" si="93"/>
        <v>0</v>
      </c>
      <c r="J179" s="33">
        <f>SUM(G179:I179)</f>
        <v>0</v>
      </c>
      <c r="K179" s="34">
        <f t="shared" ref="K179:M182" si="94">+K59+K119</f>
        <v>0</v>
      </c>
      <c r="L179" s="34">
        <f t="shared" si="94"/>
        <v>0</v>
      </c>
      <c r="M179" s="34">
        <f t="shared" si="94"/>
        <v>0</v>
      </c>
      <c r="N179" s="33">
        <f>SUM(K179:M179)</f>
        <v>0</v>
      </c>
      <c r="O179" s="34">
        <f t="shared" ref="O179:Q182" si="95">+O59+O119</f>
        <v>0</v>
      </c>
      <c r="P179" s="34">
        <f t="shared" si="95"/>
        <v>0</v>
      </c>
      <c r="Q179" s="34">
        <f t="shared" si="95"/>
        <v>0</v>
      </c>
      <c r="R179" s="33">
        <f>SUM(O179:Q179)</f>
        <v>0</v>
      </c>
    </row>
    <row r="180" spans="1:18" s="26" customFormat="1" ht="21" hidden="1" x14ac:dyDescent="0.35">
      <c r="A180" s="35" t="s">
        <v>2</v>
      </c>
      <c r="B180" s="33">
        <f>SUM(F180+J180+N180+R180)</f>
        <v>0</v>
      </c>
      <c r="C180" s="34">
        <f t="shared" si="92"/>
        <v>0</v>
      </c>
      <c r="D180" s="34">
        <f t="shared" si="92"/>
        <v>0</v>
      </c>
      <c r="E180" s="34">
        <f t="shared" si="92"/>
        <v>0</v>
      </c>
      <c r="F180" s="33">
        <f>SUM(C180:E180)</f>
        <v>0</v>
      </c>
      <c r="G180" s="34">
        <f t="shared" si="93"/>
        <v>0</v>
      </c>
      <c r="H180" s="34">
        <f t="shared" si="93"/>
        <v>0</v>
      </c>
      <c r="I180" s="34">
        <f t="shared" si="93"/>
        <v>0</v>
      </c>
      <c r="J180" s="33">
        <f>SUM(G180:I180)</f>
        <v>0</v>
      </c>
      <c r="K180" s="34">
        <f t="shared" si="94"/>
        <v>0</v>
      </c>
      <c r="L180" s="34">
        <f t="shared" si="94"/>
        <v>0</v>
      </c>
      <c r="M180" s="34">
        <f t="shared" si="94"/>
        <v>0</v>
      </c>
      <c r="N180" s="33">
        <f>SUM(K180:M180)</f>
        <v>0</v>
      </c>
      <c r="O180" s="34">
        <f t="shared" si="95"/>
        <v>0</v>
      </c>
      <c r="P180" s="34">
        <f t="shared" si="95"/>
        <v>0</v>
      </c>
      <c r="Q180" s="34">
        <f t="shared" si="95"/>
        <v>0</v>
      </c>
      <c r="R180" s="33">
        <f>SUM(O180:Q180)</f>
        <v>0</v>
      </c>
    </row>
    <row r="181" spans="1:18" s="26" customFormat="1" ht="21" hidden="1" x14ac:dyDescent="0.35">
      <c r="A181" s="32" t="s">
        <v>1</v>
      </c>
      <c r="B181" s="30">
        <f>SUM(F181+J181+N181+R181)</f>
        <v>0</v>
      </c>
      <c r="C181" s="31">
        <f t="shared" si="92"/>
        <v>0</v>
      </c>
      <c r="D181" s="31">
        <f t="shared" si="92"/>
        <v>0</v>
      </c>
      <c r="E181" s="31">
        <f t="shared" si="92"/>
        <v>0</v>
      </c>
      <c r="F181" s="30">
        <f>SUM(C181:E181)</f>
        <v>0</v>
      </c>
      <c r="G181" s="31">
        <f t="shared" si="93"/>
        <v>0</v>
      </c>
      <c r="H181" s="31">
        <f t="shared" si="93"/>
        <v>0</v>
      </c>
      <c r="I181" s="31">
        <f t="shared" si="93"/>
        <v>0</v>
      </c>
      <c r="J181" s="30">
        <f>SUM(G181:I181)</f>
        <v>0</v>
      </c>
      <c r="K181" s="31">
        <f t="shared" si="94"/>
        <v>0</v>
      </c>
      <c r="L181" s="31">
        <f t="shared" si="94"/>
        <v>0</v>
      </c>
      <c r="M181" s="31">
        <f t="shared" si="94"/>
        <v>0</v>
      </c>
      <c r="N181" s="30">
        <f>SUM(K181:M181)</f>
        <v>0</v>
      </c>
      <c r="O181" s="31">
        <f t="shared" si="95"/>
        <v>0</v>
      </c>
      <c r="P181" s="31">
        <f t="shared" si="95"/>
        <v>0</v>
      </c>
      <c r="Q181" s="31">
        <f t="shared" si="95"/>
        <v>0</v>
      </c>
      <c r="R181" s="30">
        <f>SUM(O181:Q181)</f>
        <v>0</v>
      </c>
    </row>
    <row r="182" spans="1:18" s="26" customFormat="1" ht="21" hidden="1" x14ac:dyDescent="0.35">
      <c r="A182" s="29" t="s">
        <v>0</v>
      </c>
      <c r="B182" s="27">
        <f>SUM(F182+J182+N182+R182)</f>
        <v>0</v>
      </c>
      <c r="C182" s="28">
        <f t="shared" si="92"/>
        <v>0</v>
      </c>
      <c r="D182" s="28">
        <f t="shared" si="92"/>
        <v>0</v>
      </c>
      <c r="E182" s="28">
        <f t="shared" si="92"/>
        <v>0</v>
      </c>
      <c r="F182" s="27">
        <f>SUM(C182:E182)</f>
        <v>0</v>
      </c>
      <c r="G182" s="28">
        <f t="shared" si="93"/>
        <v>0</v>
      </c>
      <c r="H182" s="28">
        <f t="shared" si="93"/>
        <v>0</v>
      </c>
      <c r="I182" s="28">
        <f t="shared" si="93"/>
        <v>0</v>
      </c>
      <c r="J182" s="27">
        <f>SUM(G182:I182)</f>
        <v>0</v>
      </c>
      <c r="K182" s="28">
        <f t="shared" si="94"/>
        <v>0</v>
      </c>
      <c r="L182" s="28">
        <f t="shared" si="94"/>
        <v>0</v>
      </c>
      <c r="M182" s="28">
        <f t="shared" si="94"/>
        <v>0</v>
      </c>
      <c r="N182" s="27">
        <f>SUM(K182:M182)</f>
        <v>0</v>
      </c>
      <c r="O182" s="28">
        <f t="shared" si="95"/>
        <v>0</v>
      </c>
      <c r="P182" s="28">
        <f t="shared" si="95"/>
        <v>0</v>
      </c>
      <c r="Q182" s="28">
        <f t="shared" si="95"/>
        <v>0</v>
      </c>
      <c r="R182" s="27">
        <f>SUM(O182:Q182)</f>
        <v>0</v>
      </c>
    </row>
  </sheetData>
  <mergeCells count="31">
    <mergeCell ref="A3:I3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</mergeCells>
  <pageMargins left="0.25" right="0.25" top="0.75" bottom="0.75" header="0.3" footer="0.3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62"/>
  <sheetViews>
    <sheetView workbookViewId="0">
      <pane xSplit="2" ySplit="7" topLeftCell="C8" activePane="bottomRight" state="frozenSplit"/>
      <selection pane="topRight" activeCell="F1" sqref="F1"/>
      <selection pane="bottomLeft" activeCell="A13" sqref="A13"/>
      <selection pane="bottomRight" activeCell="I71" sqref="I71"/>
    </sheetView>
  </sheetViews>
  <sheetFormatPr defaultRowHeight="14.25" x14ac:dyDescent="0.2"/>
  <cols>
    <col min="1" max="1" width="26.25" customWidth="1"/>
    <col min="2" max="18" width="13" style="1" customWidth="1"/>
  </cols>
  <sheetData>
    <row r="1" spans="1:20" s="15" customFormat="1" ht="21" x14ac:dyDescent="0.35">
      <c r="A1" s="70" t="s">
        <v>94</v>
      </c>
      <c r="B1" s="70"/>
      <c r="C1" s="70"/>
      <c r="D1" s="70"/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60"/>
      <c r="T1" s="60"/>
    </row>
    <row r="2" spans="1:20" ht="20.25" x14ac:dyDescent="0.3">
      <c r="A2" s="14" t="s">
        <v>104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20" ht="21" x14ac:dyDescent="0.25">
      <c r="A3" s="222" t="s">
        <v>79</v>
      </c>
      <c r="B3" s="222"/>
      <c r="C3" s="222"/>
      <c r="D3" s="222"/>
      <c r="E3" s="222"/>
      <c r="F3" s="222"/>
      <c r="G3" s="222"/>
      <c r="H3" s="222"/>
      <c r="I3" s="222"/>
      <c r="J3" s="67"/>
      <c r="K3" s="68"/>
      <c r="L3" s="68"/>
      <c r="M3" s="68"/>
      <c r="N3" s="68"/>
      <c r="O3" s="69"/>
      <c r="P3" s="69"/>
      <c r="Q3" s="69"/>
      <c r="R3" s="69"/>
    </row>
    <row r="4" spans="1:20" s="2" customFormat="1" ht="19.5" x14ac:dyDescent="0.3">
      <c r="A4" s="61" t="s">
        <v>99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3"/>
      <c r="T4" s="3"/>
    </row>
    <row r="5" spans="1:20" s="26" customFormat="1" ht="21" x14ac:dyDescent="0.35">
      <c r="A5" s="218" t="s">
        <v>65</v>
      </c>
      <c r="B5" s="220" t="s">
        <v>64</v>
      </c>
      <c r="C5" s="213" t="s">
        <v>63</v>
      </c>
      <c r="D5" s="214"/>
      <c r="E5" s="215"/>
      <c r="F5" s="216" t="s">
        <v>62</v>
      </c>
      <c r="G5" s="213" t="s">
        <v>61</v>
      </c>
      <c r="H5" s="214"/>
      <c r="I5" s="215"/>
      <c r="J5" s="216" t="s">
        <v>60</v>
      </c>
      <c r="K5" s="213" t="s">
        <v>59</v>
      </c>
      <c r="L5" s="214"/>
      <c r="M5" s="215"/>
      <c r="N5" s="216" t="s">
        <v>58</v>
      </c>
      <c r="O5" s="213" t="s">
        <v>57</v>
      </c>
      <c r="P5" s="214"/>
      <c r="Q5" s="215"/>
      <c r="R5" s="216" t="s">
        <v>56</v>
      </c>
    </row>
    <row r="6" spans="1:20" s="41" customFormat="1" ht="21" x14ac:dyDescent="0.2">
      <c r="A6" s="219"/>
      <c r="B6" s="221"/>
      <c r="C6" s="125">
        <v>24381</v>
      </c>
      <c r="D6" s="125">
        <v>24412</v>
      </c>
      <c r="E6" s="125">
        <v>24442</v>
      </c>
      <c r="F6" s="217"/>
      <c r="G6" s="125">
        <v>24473</v>
      </c>
      <c r="H6" s="125">
        <v>24504</v>
      </c>
      <c r="I6" s="125">
        <v>24532</v>
      </c>
      <c r="J6" s="217"/>
      <c r="K6" s="125">
        <v>24563</v>
      </c>
      <c r="L6" s="125">
        <v>24593</v>
      </c>
      <c r="M6" s="125">
        <v>24624</v>
      </c>
      <c r="N6" s="217"/>
      <c r="O6" s="125">
        <v>24654</v>
      </c>
      <c r="P6" s="125">
        <v>24685</v>
      </c>
      <c r="Q6" s="125">
        <v>24716</v>
      </c>
      <c r="R6" s="217"/>
    </row>
    <row r="7" spans="1:20" s="26" customFormat="1" ht="21.75" thickBot="1" x14ac:dyDescent="0.4">
      <c r="A7" s="132" t="s">
        <v>55</v>
      </c>
      <c r="B7" s="133">
        <f t="shared" ref="B7:R7" si="0">SUM(B8+B13+B58+B61+B62)</f>
        <v>339900</v>
      </c>
      <c r="C7" s="133">
        <f t="shared" si="0"/>
        <v>0</v>
      </c>
      <c r="D7" s="133">
        <f t="shared" si="0"/>
        <v>43500</v>
      </c>
      <c r="E7" s="133">
        <f t="shared" si="0"/>
        <v>51000</v>
      </c>
      <c r="F7" s="133">
        <f t="shared" si="0"/>
        <v>94500</v>
      </c>
      <c r="G7" s="133">
        <f t="shared" si="0"/>
        <v>0</v>
      </c>
      <c r="H7" s="133">
        <f t="shared" si="0"/>
        <v>45315</v>
      </c>
      <c r="I7" s="133">
        <f t="shared" si="0"/>
        <v>0</v>
      </c>
      <c r="J7" s="133">
        <f t="shared" si="0"/>
        <v>45315</v>
      </c>
      <c r="K7" s="133">
        <f t="shared" si="0"/>
        <v>0</v>
      </c>
      <c r="L7" s="133">
        <f t="shared" si="0"/>
        <v>0</v>
      </c>
      <c r="M7" s="133">
        <f t="shared" si="0"/>
        <v>166095</v>
      </c>
      <c r="N7" s="133">
        <f t="shared" si="0"/>
        <v>166095</v>
      </c>
      <c r="O7" s="133">
        <f t="shared" si="0"/>
        <v>0</v>
      </c>
      <c r="P7" s="133">
        <f t="shared" si="0"/>
        <v>0</v>
      </c>
      <c r="Q7" s="133">
        <f t="shared" si="0"/>
        <v>33990</v>
      </c>
      <c r="R7" s="133">
        <f t="shared" si="0"/>
        <v>33990</v>
      </c>
    </row>
    <row r="8" spans="1:20" s="2" customFormat="1" ht="19.5" hidden="1" x14ac:dyDescent="0.3">
      <c r="A8" s="126" t="s">
        <v>54</v>
      </c>
      <c r="B8" s="127">
        <f t="shared" ref="B8:R8" si="1">SUM(B9:B12)</f>
        <v>0</v>
      </c>
      <c r="C8" s="127">
        <f t="shared" si="1"/>
        <v>0</v>
      </c>
      <c r="D8" s="127">
        <f t="shared" si="1"/>
        <v>0</v>
      </c>
      <c r="E8" s="127">
        <f t="shared" si="1"/>
        <v>0</v>
      </c>
      <c r="F8" s="127">
        <f t="shared" si="1"/>
        <v>0</v>
      </c>
      <c r="G8" s="127">
        <f t="shared" si="1"/>
        <v>0</v>
      </c>
      <c r="H8" s="127">
        <f t="shared" si="1"/>
        <v>0</v>
      </c>
      <c r="I8" s="127">
        <f t="shared" si="1"/>
        <v>0</v>
      </c>
      <c r="J8" s="127">
        <f t="shared" si="1"/>
        <v>0</v>
      </c>
      <c r="K8" s="127">
        <f t="shared" si="1"/>
        <v>0</v>
      </c>
      <c r="L8" s="127">
        <f t="shared" si="1"/>
        <v>0</v>
      </c>
      <c r="M8" s="127">
        <f t="shared" si="1"/>
        <v>0</v>
      </c>
      <c r="N8" s="127">
        <f t="shared" si="1"/>
        <v>0</v>
      </c>
      <c r="O8" s="127">
        <f t="shared" si="1"/>
        <v>0</v>
      </c>
      <c r="P8" s="127">
        <f t="shared" si="1"/>
        <v>0</v>
      </c>
      <c r="Q8" s="127">
        <f t="shared" si="1"/>
        <v>0</v>
      </c>
      <c r="R8" s="127">
        <f t="shared" si="1"/>
        <v>0</v>
      </c>
      <c r="S8" s="16"/>
      <c r="T8" s="3"/>
    </row>
    <row r="9" spans="1:20" s="2" customFormat="1" ht="19.5" hidden="1" x14ac:dyDescent="0.3">
      <c r="A9" s="23" t="s">
        <v>53</v>
      </c>
      <c r="B9" s="20">
        <f>SUM(F9+J9+N9+R9)</f>
        <v>0</v>
      </c>
      <c r="C9" s="21"/>
      <c r="D9" s="21"/>
      <c r="E9" s="21"/>
      <c r="F9" s="20">
        <f>SUM(C9:E9)</f>
        <v>0</v>
      </c>
      <c r="G9" s="21"/>
      <c r="H9" s="21"/>
      <c r="I9" s="21"/>
      <c r="J9" s="20">
        <f>SUM(G9:I9)</f>
        <v>0</v>
      </c>
      <c r="K9" s="21"/>
      <c r="L9" s="21"/>
      <c r="M9" s="21"/>
      <c r="N9" s="20">
        <f>SUM(K9:M9)</f>
        <v>0</v>
      </c>
      <c r="O9" s="21"/>
      <c r="P9" s="21"/>
      <c r="Q9" s="21"/>
      <c r="R9" s="20">
        <f>SUM(O9:Q9)</f>
        <v>0</v>
      </c>
      <c r="S9" s="16"/>
      <c r="T9" s="3"/>
    </row>
    <row r="10" spans="1:20" s="2" customFormat="1" ht="19.5" hidden="1" x14ac:dyDescent="0.3">
      <c r="A10" s="23" t="s">
        <v>52</v>
      </c>
      <c r="B10" s="20">
        <f>SUM(F10+J10+N10+R10)</f>
        <v>0</v>
      </c>
      <c r="C10" s="21"/>
      <c r="D10" s="21"/>
      <c r="E10" s="21"/>
      <c r="F10" s="20">
        <f>SUM(C10:E10)</f>
        <v>0</v>
      </c>
      <c r="G10" s="21"/>
      <c r="H10" s="21"/>
      <c r="I10" s="21"/>
      <c r="J10" s="20">
        <f>SUM(G10:I10)</f>
        <v>0</v>
      </c>
      <c r="K10" s="21"/>
      <c r="L10" s="21"/>
      <c r="M10" s="21"/>
      <c r="N10" s="20">
        <f>SUM(K10:M10)</f>
        <v>0</v>
      </c>
      <c r="O10" s="21"/>
      <c r="P10" s="21"/>
      <c r="Q10" s="21"/>
      <c r="R10" s="20">
        <f>SUM(O10:Q10)</f>
        <v>0</v>
      </c>
      <c r="S10" s="16"/>
      <c r="T10" s="3"/>
    </row>
    <row r="11" spans="1:20" s="2" customFormat="1" ht="19.5" hidden="1" x14ac:dyDescent="0.3">
      <c r="A11" s="23" t="s">
        <v>51</v>
      </c>
      <c r="B11" s="20">
        <f>SUM(F11+J11+N11+R11)</f>
        <v>0</v>
      </c>
      <c r="C11" s="21"/>
      <c r="D11" s="21"/>
      <c r="E11" s="21"/>
      <c r="F11" s="20">
        <f>SUM(C11:E11)</f>
        <v>0</v>
      </c>
      <c r="G11" s="21"/>
      <c r="H11" s="21"/>
      <c r="I11" s="21"/>
      <c r="J11" s="20">
        <f>SUM(G11:I11)</f>
        <v>0</v>
      </c>
      <c r="K11" s="21"/>
      <c r="L11" s="21"/>
      <c r="M11" s="21"/>
      <c r="N11" s="20">
        <f>SUM(K11:M11)</f>
        <v>0</v>
      </c>
      <c r="O11" s="21"/>
      <c r="P11" s="21"/>
      <c r="Q11" s="21"/>
      <c r="R11" s="20">
        <f>SUM(O11:Q11)</f>
        <v>0</v>
      </c>
      <c r="S11" s="16"/>
      <c r="T11" s="3"/>
    </row>
    <row r="12" spans="1:20" s="2" customFormat="1" ht="19.5" hidden="1" x14ac:dyDescent="0.3">
      <c r="A12" s="23" t="s">
        <v>50</v>
      </c>
      <c r="B12" s="20">
        <f>SUM(F12+J12+N12+R12)</f>
        <v>0</v>
      </c>
      <c r="C12" s="21"/>
      <c r="D12" s="21"/>
      <c r="E12" s="21"/>
      <c r="F12" s="20">
        <f>SUM(C12:E12)</f>
        <v>0</v>
      </c>
      <c r="G12" s="21"/>
      <c r="H12" s="21"/>
      <c r="I12" s="21"/>
      <c r="J12" s="20">
        <f>SUM(G12:I12)</f>
        <v>0</v>
      </c>
      <c r="K12" s="21"/>
      <c r="L12" s="21"/>
      <c r="M12" s="21"/>
      <c r="N12" s="20">
        <f>SUM(K12:M12)</f>
        <v>0</v>
      </c>
      <c r="O12" s="21"/>
      <c r="P12" s="21"/>
      <c r="Q12" s="21"/>
      <c r="R12" s="20">
        <f>SUM(O12:Q12)</f>
        <v>0</v>
      </c>
      <c r="S12" s="16"/>
      <c r="T12" s="3"/>
    </row>
    <row r="13" spans="1:20" s="2" customFormat="1" ht="19.5" hidden="1" x14ac:dyDescent="0.3">
      <c r="A13" s="22" t="s">
        <v>49</v>
      </c>
      <c r="B13" s="24">
        <f t="shared" ref="B13:R13" si="2">SUM(B14+B52)</f>
        <v>339900</v>
      </c>
      <c r="C13" s="24">
        <f t="shared" si="2"/>
        <v>0</v>
      </c>
      <c r="D13" s="24">
        <f t="shared" si="2"/>
        <v>43500</v>
      </c>
      <c r="E13" s="24">
        <f t="shared" si="2"/>
        <v>51000</v>
      </c>
      <c r="F13" s="24">
        <f t="shared" si="2"/>
        <v>94500</v>
      </c>
      <c r="G13" s="24">
        <f t="shared" si="2"/>
        <v>0</v>
      </c>
      <c r="H13" s="24">
        <f t="shared" si="2"/>
        <v>45315</v>
      </c>
      <c r="I13" s="24">
        <f t="shared" si="2"/>
        <v>0</v>
      </c>
      <c r="J13" s="24">
        <f t="shared" si="2"/>
        <v>45315</v>
      </c>
      <c r="K13" s="24">
        <f t="shared" si="2"/>
        <v>0</v>
      </c>
      <c r="L13" s="24">
        <f t="shared" si="2"/>
        <v>0</v>
      </c>
      <c r="M13" s="24">
        <f t="shared" si="2"/>
        <v>166095</v>
      </c>
      <c r="N13" s="24">
        <f t="shared" si="2"/>
        <v>166095</v>
      </c>
      <c r="O13" s="24">
        <f t="shared" si="2"/>
        <v>0</v>
      </c>
      <c r="P13" s="24">
        <f t="shared" si="2"/>
        <v>0</v>
      </c>
      <c r="Q13" s="24">
        <f t="shared" si="2"/>
        <v>33990</v>
      </c>
      <c r="R13" s="24">
        <f t="shared" si="2"/>
        <v>33990</v>
      </c>
      <c r="S13" s="16"/>
      <c r="T13" s="3"/>
    </row>
    <row r="14" spans="1:20" s="2" customFormat="1" ht="19.5" hidden="1" x14ac:dyDescent="0.3">
      <c r="A14" s="23" t="s">
        <v>48</v>
      </c>
      <c r="B14" s="20">
        <f t="shared" ref="B14:R14" si="3">SUM(B15+B24+B37)</f>
        <v>339900</v>
      </c>
      <c r="C14" s="20">
        <f t="shared" si="3"/>
        <v>0</v>
      </c>
      <c r="D14" s="20">
        <f t="shared" si="3"/>
        <v>43500</v>
      </c>
      <c r="E14" s="20">
        <f t="shared" si="3"/>
        <v>51000</v>
      </c>
      <c r="F14" s="20">
        <f t="shared" si="3"/>
        <v>94500</v>
      </c>
      <c r="G14" s="20">
        <f t="shared" si="3"/>
        <v>0</v>
      </c>
      <c r="H14" s="20">
        <f t="shared" si="3"/>
        <v>45315</v>
      </c>
      <c r="I14" s="20">
        <f t="shared" si="3"/>
        <v>0</v>
      </c>
      <c r="J14" s="20">
        <f t="shared" si="3"/>
        <v>45315</v>
      </c>
      <c r="K14" s="20">
        <f t="shared" si="3"/>
        <v>0</v>
      </c>
      <c r="L14" s="20">
        <f t="shared" si="3"/>
        <v>0</v>
      </c>
      <c r="M14" s="20">
        <f t="shared" si="3"/>
        <v>166095</v>
      </c>
      <c r="N14" s="20">
        <f t="shared" si="3"/>
        <v>166095</v>
      </c>
      <c r="O14" s="20">
        <f t="shared" si="3"/>
        <v>0</v>
      </c>
      <c r="P14" s="20">
        <f t="shared" si="3"/>
        <v>0</v>
      </c>
      <c r="Q14" s="20">
        <f t="shared" si="3"/>
        <v>33990</v>
      </c>
      <c r="R14" s="20">
        <f t="shared" si="3"/>
        <v>33990</v>
      </c>
      <c r="S14" s="16"/>
      <c r="T14" s="3"/>
    </row>
    <row r="15" spans="1:20" s="2" customFormat="1" ht="19.5" hidden="1" x14ac:dyDescent="0.3">
      <c r="A15" s="25" t="s">
        <v>47</v>
      </c>
      <c r="B15" s="20">
        <f t="shared" ref="B15:R15" si="4">SUM(B16:B23)</f>
        <v>0</v>
      </c>
      <c r="C15" s="20">
        <f t="shared" si="4"/>
        <v>0</v>
      </c>
      <c r="D15" s="20">
        <f t="shared" si="4"/>
        <v>0</v>
      </c>
      <c r="E15" s="20">
        <f t="shared" si="4"/>
        <v>0</v>
      </c>
      <c r="F15" s="20">
        <f t="shared" si="4"/>
        <v>0</v>
      </c>
      <c r="G15" s="20">
        <f t="shared" si="4"/>
        <v>0</v>
      </c>
      <c r="H15" s="20">
        <f t="shared" si="4"/>
        <v>0</v>
      </c>
      <c r="I15" s="20">
        <f t="shared" si="4"/>
        <v>0</v>
      </c>
      <c r="J15" s="20">
        <f t="shared" si="4"/>
        <v>0</v>
      </c>
      <c r="K15" s="20">
        <f t="shared" si="4"/>
        <v>0</v>
      </c>
      <c r="L15" s="20">
        <f t="shared" si="4"/>
        <v>0</v>
      </c>
      <c r="M15" s="20">
        <f t="shared" si="4"/>
        <v>0</v>
      </c>
      <c r="N15" s="20">
        <f t="shared" si="4"/>
        <v>0</v>
      </c>
      <c r="O15" s="20">
        <f t="shared" si="4"/>
        <v>0</v>
      </c>
      <c r="P15" s="20">
        <f t="shared" si="4"/>
        <v>0</v>
      </c>
      <c r="Q15" s="20">
        <f t="shared" si="4"/>
        <v>0</v>
      </c>
      <c r="R15" s="20">
        <f t="shared" si="4"/>
        <v>0</v>
      </c>
      <c r="S15" s="16"/>
      <c r="T15" s="3"/>
    </row>
    <row r="16" spans="1:20" s="2" customFormat="1" ht="19.5" hidden="1" x14ac:dyDescent="0.3">
      <c r="A16" s="23" t="s">
        <v>46</v>
      </c>
      <c r="B16" s="20">
        <f t="shared" ref="B16:B23" si="5">SUM(F16+J16+N16+R16)</f>
        <v>0</v>
      </c>
      <c r="C16" s="21"/>
      <c r="D16" s="21"/>
      <c r="E16" s="21"/>
      <c r="F16" s="20">
        <f t="shared" ref="F16:F23" si="6">SUM(C16:E16)</f>
        <v>0</v>
      </c>
      <c r="G16" s="21"/>
      <c r="H16" s="21"/>
      <c r="I16" s="21"/>
      <c r="J16" s="20">
        <f t="shared" ref="J16:J23" si="7">SUM(G16:I16)</f>
        <v>0</v>
      </c>
      <c r="K16" s="21"/>
      <c r="L16" s="21"/>
      <c r="M16" s="21"/>
      <c r="N16" s="20">
        <f t="shared" ref="N16:N23" si="8">SUM(K16:M16)</f>
        <v>0</v>
      </c>
      <c r="O16" s="21"/>
      <c r="P16" s="21"/>
      <c r="Q16" s="21"/>
      <c r="R16" s="20">
        <f t="shared" ref="R16:R23" si="9">SUM(O16:Q16)</f>
        <v>0</v>
      </c>
      <c r="S16" s="16"/>
      <c r="T16" s="3"/>
    </row>
    <row r="17" spans="1:20" s="2" customFormat="1" ht="19.5" hidden="1" x14ac:dyDescent="0.3">
      <c r="A17" s="23" t="s">
        <v>45</v>
      </c>
      <c r="B17" s="20">
        <f t="shared" si="5"/>
        <v>0</v>
      </c>
      <c r="C17" s="21"/>
      <c r="D17" s="21"/>
      <c r="E17" s="21"/>
      <c r="F17" s="20">
        <f t="shared" si="6"/>
        <v>0</v>
      </c>
      <c r="G17" s="21"/>
      <c r="H17" s="21"/>
      <c r="I17" s="21"/>
      <c r="J17" s="20">
        <f t="shared" si="7"/>
        <v>0</v>
      </c>
      <c r="K17" s="21"/>
      <c r="L17" s="21"/>
      <c r="M17" s="21"/>
      <c r="N17" s="20">
        <f t="shared" si="8"/>
        <v>0</v>
      </c>
      <c r="O17" s="21"/>
      <c r="P17" s="21"/>
      <c r="Q17" s="21"/>
      <c r="R17" s="20">
        <f t="shared" si="9"/>
        <v>0</v>
      </c>
      <c r="S17" s="16"/>
      <c r="T17" s="3"/>
    </row>
    <row r="18" spans="1:20" s="2" customFormat="1" ht="19.5" hidden="1" x14ac:dyDescent="0.3">
      <c r="A18" s="23" t="s">
        <v>44</v>
      </c>
      <c r="B18" s="20">
        <f t="shared" si="5"/>
        <v>0</v>
      </c>
      <c r="C18" s="21"/>
      <c r="D18" s="21"/>
      <c r="E18" s="21"/>
      <c r="F18" s="20">
        <f t="shared" si="6"/>
        <v>0</v>
      </c>
      <c r="G18" s="21"/>
      <c r="H18" s="21"/>
      <c r="I18" s="21"/>
      <c r="J18" s="20">
        <f t="shared" si="7"/>
        <v>0</v>
      </c>
      <c r="K18" s="21"/>
      <c r="L18" s="21"/>
      <c r="M18" s="21"/>
      <c r="N18" s="20">
        <f t="shared" si="8"/>
        <v>0</v>
      </c>
      <c r="O18" s="21"/>
      <c r="P18" s="21"/>
      <c r="Q18" s="21"/>
      <c r="R18" s="20">
        <f t="shared" si="9"/>
        <v>0</v>
      </c>
      <c r="S18" s="16"/>
      <c r="T18" s="3"/>
    </row>
    <row r="19" spans="1:20" s="2" customFormat="1" ht="19.5" hidden="1" x14ac:dyDescent="0.3">
      <c r="A19" s="23" t="s">
        <v>43</v>
      </c>
      <c r="B19" s="20">
        <f t="shared" si="5"/>
        <v>0</v>
      </c>
      <c r="C19" s="21"/>
      <c r="D19" s="21"/>
      <c r="E19" s="21"/>
      <c r="F19" s="20">
        <f t="shared" si="6"/>
        <v>0</v>
      </c>
      <c r="G19" s="21"/>
      <c r="H19" s="21"/>
      <c r="I19" s="21"/>
      <c r="J19" s="20">
        <f t="shared" si="7"/>
        <v>0</v>
      </c>
      <c r="K19" s="21"/>
      <c r="L19" s="21"/>
      <c r="M19" s="21"/>
      <c r="N19" s="20">
        <f t="shared" si="8"/>
        <v>0</v>
      </c>
      <c r="O19" s="21"/>
      <c r="P19" s="21"/>
      <c r="Q19" s="21"/>
      <c r="R19" s="20">
        <f t="shared" si="9"/>
        <v>0</v>
      </c>
      <c r="S19" s="16"/>
      <c r="T19" s="3"/>
    </row>
    <row r="20" spans="1:20" s="2" customFormat="1" ht="19.5" hidden="1" x14ac:dyDescent="0.3">
      <c r="A20" s="23" t="s">
        <v>42</v>
      </c>
      <c r="B20" s="20">
        <f t="shared" si="5"/>
        <v>0</v>
      </c>
      <c r="C20" s="21"/>
      <c r="D20" s="21"/>
      <c r="E20" s="21"/>
      <c r="F20" s="20">
        <f t="shared" si="6"/>
        <v>0</v>
      </c>
      <c r="G20" s="21"/>
      <c r="H20" s="21"/>
      <c r="I20" s="21"/>
      <c r="J20" s="20">
        <f t="shared" si="7"/>
        <v>0</v>
      </c>
      <c r="K20" s="21"/>
      <c r="L20" s="21"/>
      <c r="M20" s="21"/>
      <c r="N20" s="20">
        <f t="shared" si="8"/>
        <v>0</v>
      </c>
      <c r="O20" s="21"/>
      <c r="P20" s="21"/>
      <c r="Q20" s="21"/>
      <c r="R20" s="20">
        <f t="shared" si="9"/>
        <v>0</v>
      </c>
      <c r="S20" s="16"/>
      <c r="T20" s="3"/>
    </row>
    <row r="21" spans="1:20" s="2" customFormat="1" ht="19.5" hidden="1" x14ac:dyDescent="0.3">
      <c r="A21" s="23" t="s">
        <v>41</v>
      </c>
      <c r="B21" s="20">
        <f t="shared" si="5"/>
        <v>0</v>
      </c>
      <c r="C21" s="21"/>
      <c r="D21" s="21"/>
      <c r="E21" s="21"/>
      <c r="F21" s="20">
        <f t="shared" si="6"/>
        <v>0</v>
      </c>
      <c r="G21" s="21"/>
      <c r="H21" s="21"/>
      <c r="I21" s="21"/>
      <c r="J21" s="20">
        <f t="shared" si="7"/>
        <v>0</v>
      </c>
      <c r="K21" s="21"/>
      <c r="L21" s="21"/>
      <c r="M21" s="21"/>
      <c r="N21" s="20">
        <f t="shared" si="8"/>
        <v>0</v>
      </c>
      <c r="O21" s="21"/>
      <c r="P21" s="21"/>
      <c r="Q21" s="21"/>
      <c r="R21" s="20">
        <f t="shared" si="9"/>
        <v>0</v>
      </c>
      <c r="S21" s="16"/>
      <c r="T21" s="3"/>
    </row>
    <row r="22" spans="1:20" s="2" customFormat="1" ht="19.5" hidden="1" x14ac:dyDescent="0.3">
      <c r="A22" s="23" t="s">
        <v>40</v>
      </c>
      <c r="B22" s="20">
        <f t="shared" si="5"/>
        <v>0</v>
      </c>
      <c r="C22" s="21"/>
      <c r="D22" s="21"/>
      <c r="E22" s="21"/>
      <c r="F22" s="20">
        <f t="shared" si="6"/>
        <v>0</v>
      </c>
      <c r="G22" s="21"/>
      <c r="H22" s="21"/>
      <c r="I22" s="21"/>
      <c r="J22" s="20">
        <f t="shared" si="7"/>
        <v>0</v>
      </c>
      <c r="K22" s="21"/>
      <c r="L22" s="21"/>
      <c r="M22" s="21"/>
      <c r="N22" s="20">
        <f t="shared" si="8"/>
        <v>0</v>
      </c>
      <c r="O22" s="21"/>
      <c r="P22" s="21"/>
      <c r="Q22" s="21"/>
      <c r="R22" s="20">
        <f t="shared" si="9"/>
        <v>0</v>
      </c>
      <c r="S22" s="16"/>
      <c r="T22" s="3"/>
    </row>
    <row r="23" spans="1:20" s="2" customFormat="1" ht="19.5" hidden="1" x14ac:dyDescent="0.3">
      <c r="A23" s="23" t="s">
        <v>39</v>
      </c>
      <c r="B23" s="20">
        <f t="shared" si="5"/>
        <v>0</v>
      </c>
      <c r="C23" s="21"/>
      <c r="D23" s="21"/>
      <c r="E23" s="21"/>
      <c r="F23" s="20">
        <f t="shared" si="6"/>
        <v>0</v>
      </c>
      <c r="G23" s="21"/>
      <c r="H23" s="21"/>
      <c r="I23" s="21"/>
      <c r="J23" s="20">
        <f t="shared" si="7"/>
        <v>0</v>
      </c>
      <c r="K23" s="21"/>
      <c r="L23" s="21"/>
      <c r="M23" s="21"/>
      <c r="N23" s="20">
        <f t="shared" si="8"/>
        <v>0</v>
      </c>
      <c r="O23" s="21"/>
      <c r="P23" s="21"/>
      <c r="Q23" s="21"/>
      <c r="R23" s="20">
        <f t="shared" si="9"/>
        <v>0</v>
      </c>
      <c r="S23" s="16"/>
      <c r="T23" s="3"/>
    </row>
    <row r="24" spans="1:20" s="2" customFormat="1" ht="19.5" hidden="1" x14ac:dyDescent="0.3">
      <c r="A24" s="25" t="s">
        <v>38</v>
      </c>
      <c r="B24" s="20">
        <f t="shared" ref="B24:R24" si="10">SUM(B25:B36)</f>
        <v>251085</v>
      </c>
      <c r="C24" s="20">
        <f t="shared" si="10"/>
        <v>0</v>
      </c>
      <c r="D24" s="20">
        <f t="shared" si="10"/>
        <v>0</v>
      </c>
      <c r="E24" s="20">
        <f t="shared" si="10"/>
        <v>26000</v>
      </c>
      <c r="F24" s="20">
        <f t="shared" si="10"/>
        <v>26000</v>
      </c>
      <c r="G24" s="20">
        <f t="shared" si="10"/>
        <v>0</v>
      </c>
      <c r="H24" s="20">
        <f t="shared" si="10"/>
        <v>25000</v>
      </c>
      <c r="I24" s="20">
        <f t="shared" si="10"/>
        <v>0</v>
      </c>
      <c r="J24" s="20">
        <f t="shared" si="10"/>
        <v>25000</v>
      </c>
      <c r="K24" s="20">
        <f t="shared" si="10"/>
        <v>0</v>
      </c>
      <c r="L24" s="20">
        <f t="shared" si="10"/>
        <v>0</v>
      </c>
      <c r="M24" s="20">
        <f t="shared" si="10"/>
        <v>166095</v>
      </c>
      <c r="N24" s="20">
        <f t="shared" si="10"/>
        <v>166095</v>
      </c>
      <c r="O24" s="20">
        <f t="shared" si="10"/>
        <v>0</v>
      </c>
      <c r="P24" s="20">
        <f t="shared" si="10"/>
        <v>0</v>
      </c>
      <c r="Q24" s="20">
        <f t="shared" si="10"/>
        <v>33990</v>
      </c>
      <c r="R24" s="20">
        <f t="shared" si="10"/>
        <v>33990</v>
      </c>
      <c r="S24" s="16"/>
      <c r="T24" s="3"/>
    </row>
    <row r="25" spans="1:20" s="2" customFormat="1" ht="19.5" x14ac:dyDescent="0.3">
      <c r="A25" s="23" t="s">
        <v>37</v>
      </c>
      <c r="B25" s="20">
        <f t="shared" ref="B25:B36" si="11">SUM(F25+J25+N25+R25)</f>
        <v>75285</v>
      </c>
      <c r="C25" s="21">
        <v>0</v>
      </c>
      <c r="D25" s="21">
        <v>0</v>
      </c>
      <c r="E25" s="21">
        <v>0</v>
      </c>
      <c r="F25" s="20">
        <f t="shared" ref="F25:F36" si="12">SUM(C25:E25)</f>
        <v>0</v>
      </c>
      <c r="G25" s="21">
        <v>0</v>
      </c>
      <c r="H25" s="21">
        <v>0</v>
      </c>
      <c r="I25" s="21">
        <v>0</v>
      </c>
      <c r="J25" s="20">
        <f t="shared" ref="J25:J36" si="13">SUM(G25:I25)</f>
        <v>0</v>
      </c>
      <c r="K25" s="21">
        <v>0</v>
      </c>
      <c r="L25" s="21">
        <v>0</v>
      </c>
      <c r="M25" s="21">
        <v>41295</v>
      </c>
      <c r="N25" s="20">
        <f t="shared" ref="N25:N36" si="14">SUM(K25:M25)</f>
        <v>41295</v>
      </c>
      <c r="O25" s="21">
        <v>0</v>
      </c>
      <c r="P25" s="21"/>
      <c r="Q25" s="21">
        <v>33990</v>
      </c>
      <c r="R25" s="20">
        <f t="shared" ref="R25:R36" si="15">SUM(O25:Q25)</f>
        <v>33990</v>
      </c>
      <c r="S25" s="16"/>
      <c r="T25" s="3"/>
    </row>
    <row r="26" spans="1:20" s="2" customFormat="1" ht="19.5" hidden="1" x14ac:dyDescent="0.3">
      <c r="A26" s="23" t="s">
        <v>36</v>
      </c>
      <c r="B26" s="20">
        <f t="shared" si="11"/>
        <v>0</v>
      </c>
      <c r="C26" s="21"/>
      <c r="D26" s="21"/>
      <c r="E26" s="21"/>
      <c r="F26" s="20">
        <f t="shared" si="12"/>
        <v>0</v>
      </c>
      <c r="G26" s="21"/>
      <c r="H26" s="21"/>
      <c r="I26" s="21"/>
      <c r="J26" s="20">
        <f t="shared" si="13"/>
        <v>0</v>
      </c>
      <c r="K26" s="21"/>
      <c r="L26" s="21"/>
      <c r="M26" s="21"/>
      <c r="N26" s="20">
        <f t="shared" si="14"/>
        <v>0</v>
      </c>
      <c r="O26" s="21"/>
      <c r="P26" s="21"/>
      <c r="Q26" s="21"/>
      <c r="R26" s="20">
        <f t="shared" si="15"/>
        <v>0</v>
      </c>
      <c r="S26" s="16"/>
      <c r="T26" s="3"/>
    </row>
    <row r="27" spans="1:20" s="2" customFormat="1" ht="19.5" hidden="1" x14ac:dyDescent="0.3">
      <c r="A27" s="23" t="s">
        <v>35</v>
      </c>
      <c r="B27" s="20">
        <f t="shared" si="11"/>
        <v>0</v>
      </c>
      <c r="C27" s="21"/>
      <c r="D27" s="21"/>
      <c r="E27" s="21"/>
      <c r="F27" s="20">
        <f t="shared" si="12"/>
        <v>0</v>
      </c>
      <c r="G27" s="21"/>
      <c r="H27" s="21"/>
      <c r="I27" s="21"/>
      <c r="J27" s="20">
        <f t="shared" si="13"/>
        <v>0</v>
      </c>
      <c r="K27" s="21"/>
      <c r="L27" s="21"/>
      <c r="M27" s="21"/>
      <c r="N27" s="20">
        <f t="shared" si="14"/>
        <v>0</v>
      </c>
      <c r="O27" s="21"/>
      <c r="P27" s="21"/>
      <c r="Q27" s="21"/>
      <c r="R27" s="20">
        <f t="shared" si="15"/>
        <v>0</v>
      </c>
      <c r="S27" s="16"/>
      <c r="T27" s="3"/>
    </row>
    <row r="28" spans="1:20" s="2" customFormat="1" ht="19.5" hidden="1" x14ac:dyDescent="0.3">
      <c r="A28" s="23" t="s">
        <v>34</v>
      </c>
      <c r="B28" s="20">
        <f t="shared" si="11"/>
        <v>0</v>
      </c>
      <c r="C28" s="21"/>
      <c r="D28" s="21"/>
      <c r="E28" s="21"/>
      <c r="F28" s="20">
        <f t="shared" si="12"/>
        <v>0</v>
      </c>
      <c r="G28" s="21"/>
      <c r="H28" s="21"/>
      <c r="I28" s="21"/>
      <c r="J28" s="20">
        <f t="shared" si="13"/>
        <v>0</v>
      </c>
      <c r="K28" s="21"/>
      <c r="L28" s="21"/>
      <c r="M28" s="21"/>
      <c r="N28" s="20">
        <f t="shared" si="14"/>
        <v>0</v>
      </c>
      <c r="O28" s="21"/>
      <c r="P28" s="21"/>
      <c r="Q28" s="21"/>
      <c r="R28" s="20">
        <f t="shared" si="15"/>
        <v>0</v>
      </c>
      <c r="S28" s="16"/>
      <c r="T28" s="3"/>
    </row>
    <row r="29" spans="1:20" s="2" customFormat="1" ht="19.5" hidden="1" x14ac:dyDescent="0.3">
      <c r="A29" s="23" t="s">
        <v>33</v>
      </c>
      <c r="B29" s="20">
        <f t="shared" si="11"/>
        <v>0</v>
      </c>
      <c r="C29" s="21"/>
      <c r="D29" s="21"/>
      <c r="E29" s="21"/>
      <c r="F29" s="20">
        <f t="shared" si="12"/>
        <v>0</v>
      </c>
      <c r="G29" s="21"/>
      <c r="H29" s="21"/>
      <c r="I29" s="21"/>
      <c r="J29" s="20">
        <f t="shared" si="13"/>
        <v>0</v>
      </c>
      <c r="K29" s="21"/>
      <c r="L29" s="21"/>
      <c r="M29" s="21"/>
      <c r="N29" s="20">
        <f t="shared" si="14"/>
        <v>0</v>
      </c>
      <c r="O29" s="21"/>
      <c r="P29" s="21"/>
      <c r="Q29" s="21"/>
      <c r="R29" s="20">
        <f t="shared" si="15"/>
        <v>0</v>
      </c>
      <c r="S29" s="16"/>
      <c r="T29" s="3"/>
    </row>
    <row r="30" spans="1:20" s="2" customFormat="1" ht="19.5" x14ac:dyDescent="0.3">
      <c r="A30" s="23" t="s">
        <v>32</v>
      </c>
      <c r="B30" s="20">
        <f t="shared" si="11"/>
        <v>175800</v>
      </c>
      <c r="C30" s="21"/>
      <c r="D30" s="21"/>
      <c r="E30" s="21">
        <v>26000</v>
      </c>
      <c r="F30" s="20">
        <f t="shared" si="12"/>
        <v>26000</v>
      </c>
      <c r="G30" s="21"/>
      <c r="H30" s="21">
        <v>25000</v>
      </c>
      <c r="I30" s="21"/>
      <c r="J30" s="20">
        <f t="shared" si="13"/>
        <v>25000</v>
      </c>
      <c r="K30" s="21"/>
      <c r="L30" s="21"/>
      <c r="M30" s="21">
        <v>124800</v>
      </c>
      <c r="N30" s="20">
        <f t="shared" si="14"/>
        <v>124800</v>
      </c>
      <c r="O30" s="21"/>
      <c r="P30" s="21"/>
      <c r="Q30" s="21"/>
      <c r="R30" s="20">
        <f t="shared" si="15"/>
        <v>0</v>
      </c>
      <c r="S30" s="16"/>
      <c r="T30" s="3"/>
    </row>
    <row r="31" spans="1:20" s="2" customFormat="1" ht="19.5" hidden="1" x14ac:dyDescent="0.3">
      <c r="A31" s="23" t="s">
        <v>31</v>
      </c>
      <c r="B31" s="20">
        <f t="shared" si="11"/>
        <v>0</v>
      </c>
      <c r="C31" s="21"/>
      <c r="D31" s="21"/>
      <c r="E31" s="21"/>
      <c r="F31" s="20">
        <f t="shared" si="12"/>
        <v>0</v>
      </c>
      <c r="G31" s="21"/>
      <c r="H31" s="21"/>
      <c r="I31" s="21"/>
      <c r="J31" s="20">
        <f t="shared" si="13"/>
        <v>0</v>
      </c>
      <c r="K31" s="21"/>
      <c r="L31" s="21"/>
      <c r="M31" s="21"/>
      <c r="N31" s="20">
        <f t="shared" si="14"/>
        <v>0</v>
      </c>
      <c r="O31" s="21"/>
      <c r="P31" s="21"/>
      <c r="Q31" s="21"/>
      <c r="R31" s="20">
        <f t="shared" si="15"/>
        <v>0</v>
      </c>
      <c r="S31" s="16"/>
      <c r="T31" s="3"/>
    </row>
    <row r="32" spans="1:20" s="2" customFormat="1" ht="19.5" hidden="1" x14ac:dyDescent="0.3">
      <c r="A32" s="23" t="s">
        <v>30</v>
      </c>
      <c r="B32" s="20">
        <f t="shared" si="11"/>
        <v>0</v>
      </c>
      <c r="C32" s="21"/>
      <c r="D32" s="21"/>
      <c r="E32" s="21"/>
      <c r="F32" s="20">
        <f t="shared" si="12"/>
        <v>0</v>
      </c>
      <c r="G32" s="21"/>
      <c r="H32" s="21"/>
      <c r="I32" s="21"/>
      <c r="J32" s="20">
        <f t="shared" si="13"/>
        <v>0</v>
      </c>
      <c r="K32" s="21"/>
      <c r="L32" s="21"/>
      <c r="M32" s="21"/>
      <c r="N32" s="20">
        <f t="shared" si="14"/>
        <v>0</v>
      </c>
      <c r="O32" s="21"/>
      <c r="P32" s="21"/>
      <c r="Q32" s="21"/>
      <c r="R32" s="20">
        <f t="shared" si="15"/>
        <v>0</v>
      </c>
      <c r="S32" s="16"/>
      <c r="T32" s="3"/>
    </row>
    <row r="33" spans="1:20" s="2" customFormat="1" ht="19.5" hidden="1" x14ac:dyDescent="0.3">
      <c r="A33" s="23" t="s">
        <v>29</v>
      </c>
      <c r="B33" s="20">
        <f t="shared" si="11"/>
        <v>0</v>
      </c>
      <c r="C33" s="21"/>
      <c r="D33" s="21"/>
      <c r="E33" s="21"/>
      <c r="F33" s="20">
        <f t="shared" si="12"/>
        <v>0</v>
      </c>
      <c r="G33" s="21"/>
      <c r="H33" s="21"/>
      <c r="I33" s="21"/>
      <c r="J33" s="20">
        <f t="shared" si="13"/>
        <v>0</v>
      </c>
      <c r="K33" s="21"/>
      <c r="L33" s="21"/>
      <c r="M33" s="21"/>
      <c r="N33" s="20">
        <f t="shared" si="14"/>
        <v>0</v>
      </c>
      <c r="O33" s="21"/>
      <c r="P33" s="21"/>
      <c r="Q33" s="21"/>
      <c r="R33" s="20">
        <f t="shared" si="15"/>
        <v>0</v>
      </c>
      <c r="S33" s="16"/>
      <c r="T33" s="3"/>
    </row>
    <row r="34" spans="1:20" s="2" customFormat="1" ht="19.5" hidden="1" x14ac:dyDescent="0.3">
      <c r="A34" s="23" t="s">
        <v>28</v>
      </c>
      <c r="B34" s="20">
        <f t="shared" si="11"/>
        <v>0</v>
      </c>
      <c r="C34" s="21"/>
      <c r="D34" s="21"/>
      <c r="E34" s="21"/>
      <c r="F34" s="20">
        <f t="shared" si="12"/>
        <v>0</v>
      </c>
      <c r="G34" s="21"/>
      <c r="H34" s="21"/>
      <c r="I34" s="21"/>
      <c r="J34" s="20">
        <f t="shared" si="13"/>
        <v>0</v>
      </c>
      <c r="K34" s="21"/>
      <c r="L34" s="21"/>
      <c r="M34" s="21"/>
      <c r="N34" s="20">
        <f t="shared" si="14"/>
        <v>0</v>
      </c>
      <c r="O34" s="21"/>
      <c r="P34" s="21"/>
      <c r="Q34" s="21"/>
      <c r="R34" s="20">
        <f t="shared" si="15"/>
        <v>0</v>
      </c>
      <c r="S34" s="16"/>
      <c r="T34" s="3"/>
    </row>
    <row r="35" spans="1:20" s="2" customFormat="1" ht="19.5" hidden="1" x14ac:dyDescent="0.3">
      <c r="A35" s="23" t="s">
        <v>27</v>
      </c>
      <c r="B35" s="20">
        <f t="shared" si="11"/>
        <v>0</v>
      </c>
      <c r="C35" s="21"/>
      <c r="D35" s="21"/>
      <c r="E35" s="21"/>
      <c r="F35" s="20">
        <f t="shared" si="12"/>
        <v>0</v>
      </c>
      <c r="G35" s="21"/>
      <c r="H35" s="21"/>
      <c r="I35" s="21"/>
      <c r="J35" s="20">
        <f t="shared" si="13"/>
        <v>0</v>
      </c>
      <c r="K35" s="21"/>
      <c r="L35" s="21"/>
      <c r="M35" s="21"/>
      <c r="N35" s="20">
        <f t="shared" si="14"/>
        <v>0</v>
      </c>
      <c r="O35" s="21"/>
      <c r="P35" s="21"/>
      <c r="Q35" s="21"/>
      <c r="R35" s="20">
        <f t="shared" si="15"/>
        <v>0</v>
      </c>
      <c r="S35" s="16"/>
      <c r="T35" s="3"/>
    </row>
    <row r="36" spans="1:20" s="2" customFormat="1" ht="19.5" hidden="1" x14ac:dyDescent="0.3">
      <c r="A36" s="23" t="s">
        <v>26</v>
      </c>
      <c r="B36" s="20">
        <f t="shared" si="11"/>
        <v>0</v>
      </c>
      <c r="C36" s="21"/>
      <c r="D36" s="21"/>
      <c r="E36" s="21"/>
      <c r="F36" s="20">
        <f t="shared" si="12"/>
        <v>0</v>
      </c>
      <c r="G36" s="21"/>
      <c r="H36" s="21"/>
      <c r="I36" s="21"/>
      <c r="J36" s="20">
        <f t="shared" si="13"/>
        <v>0</v>
      </c>
      <c r="K36" s="21"/>
      <c r="L36" s="21"/>
      <c r="M36" s="21"/>
      <c r="N36" s="20">
        <f t="shared" si="14"/>
        <v>0</v>
      </c>
      <c r="O36" s="21"/>
      <c r="P36" s="21"/>
      <c r="Q36" s="21"/>
      <c r="R36" s="20">
        <f t="shared" si="15"/>
        <v>0</v>
      </c>
      <c r="S36" s="16"/>
      <c r="T36" s="3"/>
    </row>
    <row r="37" spans="1:20" s="2" customFormat="1" ht="19.5" hidden="1" x14ac:dyDescent="0.3">
      <c r="A37" s="25" t="s">
        <v>25</v>
      </c>
      <c r="B37" s="20">
        <f t="shared" ref="B37:R37" si="16">SUM(B38:B51)</f>
        <v>88815</v>
      </c>
      <c r="C37" s="20">
        <f t="shared" si="16"/>
        <v>0</v>
      </c>
      <c r="D37" s="20">
        <f t="shared" si="16"/>
        <v>43500</v>
      </c>
      <c r="E37" s="20">
        <f t="shared" si="16"/>
        <v>25000</v>
      </c>
      <c r="F37" s="20">
        <f t="shared" si="16"/>
        <v>68500</v>
      </c>
      <c r="G37" s="20">
        <f t="shared" si="16"/>
        <v>0</v>
      </c>
      <c r="H37" s="20">
        <f t="shared" si="16"/>
        <v>20315</v>
      </c>
      <c r="I37" s="20">
        <f t="shared" si="16"/>
        <v>0</v>
      </c>
      <c r="J37" s="20">
        <f t="shared" si="16"/>
        <v>20315</v>
      </c>
      <c r="K37" s="20">
        <f t="shared" si="16"/>
        <v>0</v>
      </c>
      <c r="L37" s="20">
        <f t="shared" si="16"/>
        <v>0</v>
      </c>
      <c r="M37" s="20">
        <f t="shared" si="16"/>
        <v>0</v>
      </c>
      <c r="N37" s="20">
        <f t="shared" si="16"/>
        <v>0</v>
      </c>
      <c r="O37" s="20">
        <f t="shared" si="16"/>
        <v>0</v>
      </c>
      <c r="P37" s="20">
        <f t="shared" si="16"/>
        <v>0</v>
      </c>
      <c r="Q37" s="20">
        <f t="shared" si="16"/>
        <v>0</v>
      </c>
      <c r="R37" s="20">
        <f t="shared" si="16"/>
        <v>0</v>
      </c>
      <c r="S37" s="16"/>
      <c r="T37" s="3"/>
    </row>
    <row r="38" spans="1:20" s="2" customFormat="1" ht="19.5" hidden="1" x14ac:dyDescent="0.3">
      <c r="A38" s="23" t="s">
        <v>24</v>
      </c>
      <c r="B38" s="20">
        <f t="shared" ref="B38:B51" si="17">SUM(F38+J38+N38+R38)</f>
        <v>0</v>
      </c>
      <c r="C38" s="21">
        <v>0</v>
      </c>
      <c r="D38" s="21">
        <v>0</v>
      </c>
      <c r="E38" s="21">
        <v>0</v>
      </c>
      <c r="F38" s="20">
        <f t="shared" ref="F38:F51" si="18">SUM(C38:E38)</f>
        <v>0</v>
      </c>
      <c r="G38" s="21"/>
      <c r="H38" s="21"/>
      <c r="I38" s="21"/>
      <c r="J38" s="20">
        <f t="shared" ref="J38:J51" si="19">SUM(G38:I38)</f>
        <v>0</v>
      </c>
      <c r="K38" s="21"/>
      <c r="L38" s="21"/>
      <c r="M38" s="21"/>
      <c r="N38" s="20">
        <f t="shared" ref="N38:N51" si="20">SUM(K38:M38)</f>
        <v>0</v>
      </c>
      <c r="O38" s="21"/>
      <c r="P38" s="21"/>
      <c r="Q38" s="21"/>
      <c r="R38" s="20">
        <f t="shared" ref="R38:R51" si="21">SUM(O38:Q38)</f>
        <v>0</v>
      </c>
      <c r="S38" s="16"/>
      <c r="T38" s="3"/>
    </row>
    <row r="39" spans="1:20" s="2" customFormat="1" ht="19.5" hidden="1" x14ac:dyDescent="0.3">
      <c r="A39" s="23" t="s">
        <v>23</v>
      </c>
      <c r="B39" s="20">
        <f t="shared" si="17"/>
        <v>0</v>
      </c>
      <c r="C39" s="21"/>
      <c r="D39" s="21"/>
      <c r="E39" s="21"/>
      <c r="F39" s="20">
        <f t="shared" si="18"/>
        <v>0</v>
      </c>
      <c r="G39" s="21"/>
      <c r="H39" s="21"/>
      <c r="I39" s="21"/>
      <c r="J39" s="20">
        <f t="shared" si="19"/>
        <v>0</v>
      </c>
      <c r="K39" s="21"/>
      <c r="L39" s="21"/>
      <c r="M39" s="21"/>
      <c r="N39" s="20">
        <f t="shared" si="20"/>
        <v>0</v>
      </c>
      <c r="O39" s="21"/>
      <c r="P39" s="21"/>
      <c r="Q39" s="21"/>
      <c r="R39" s="20">
        <f t="shared" si="21"/>
        <v>0</v>
      </c>
      <c r="S39" s="16"/>
      <c r="T39" s="3"/>
    </row>
    <row r="40" spans="1:20" s="2" customFormat="1" ht="19.5" hidden="1" x14ac:dyDescent="0.3">
      <c r="A40" s="23" t="s">
        <v>22</v>
      </c>
      <c r="B40" s="20">
        <f t="shared" si="17"/>
        <v>0</v>
      </c>
      <c r="C40" s="21"/>
      <c r="D40" s="21"/>
      <c r="E40" s="21"/>
      <c r="F40" s="20">
        <f t="shared" si="18"/>
        <v>0</v>
      </c>
      <c r="G40" s="21"/>
      <c r="H40" s="21"/>
      <c r="I40" s="21"/>
      <c r="J40" s="20">
        <f t="shared" si="19"/>
        <v>0</v>
      </c>
      <c r="K40" s="21"/>
      <c r="L40" s="21"/>
      <c r="M40" s="21"/>
      <c r="N40" s="20">
        <f t="shared" si="20"/>
        <v>0</v>
      </c>
      <c r="O40" s="21"/>
      <c r="P40" s="21"/>
      <c r="Q40" s="21"/>
      <c r="R40" s="20">
        <f t="shared" si="21"/>
        <v>0</v>
      </c>
      <c r="S40" s="16"/>
      <c r="T40" s="3"/>
    </row>
    <row r="41" spans="1:20" s="2" customFormat="1" ht="19.5" hidden="1" x14ac:dyDescent="0.3">
      <c r="A41" s="23" t="s">
        <v>21</v>
      </c>
      <c r="B41" s="20">
        <f t="shared" si="17"/>
        <v>0</v>
      </c>
      <c r="C41" s="21"/>
      <c r="D41" s="21"/>
      <c r="E41" s="21"/>
      <c r="F41" s="20">
        <f t="shared" si="18"/>
        <v>0</v>
      </c>
      <c r="G41" s="21"/>
      <c r="H41" s="21"/>
      <c r="I41" s="21"/>
      <c r="J41" s="20">
        <f t="shared" si="19"/>
        <v>0</v>
      </c>
      <c r="K41" s="21"/>
      <c r="L41" s="21"/>
      <c r="M41" s="21"/>
      <c r="N41" s="20">
        <f t="shared" si="20"/>
        <v>0</v>
      </c>
      <c r="O41" s="21"/>
      <c r="P41" s="21"/>
      <c r="Q41" s="21"/>
      <c r="R41" s="20">
        <f t="shared" si="21"/>
        <v>0</v>
      </c>
      <c r="S41" s="16"/>
      <c r="T41" s="3"/>
    </row>
    <row r="42" spans="1:20" s="2" customFormat="1" ht="19.5" hidden="1" x14ac:dyDescent="0.3">
      <c r="A42" s="23" t="s">
        <v>20</v>
      </c>
      <c r="B42" s="20">
        <f t="shared" si="17"/>
        <v>0</v>
      </c>
      <c r="C42" s="21"/>
      <c r="D42" s="21"/>
      <c r="E42" s="21"/>
      <c r="F42" s="20">
        <f t="shared" si="18"/>
        <v>0</v>
      </c>
      <c r="G42" s="21"/>
      <c r="H42" s="21"/>
      <c r="I42" s="21"/>
      <c r="J42" s="20">
        <f t="shared" si="19"/>
        <v>0</v>
      </c>
      <c r="K42" s="21"/>
      <c r="L42" s="21"/>
      <c r="M42" s="21"/>
      <c r="N42" s="20">
        <f t="shared" si="20"/>
        <v>0</v>
      </c>
      <c r="O42" s="21"/>
      <c r="P42" s="21"/>
      <c r="Q42" s="21"/>
      <c r="R42" s="20">
        <f t="shared" si="21"/>
        <v>0</v>
      </c>
      <c r="S42" s="16"/>
      <c r="T42" s="3"/>
    </row>
    <row r="43" spans="1:20" s="2" customFormat="1" ht="19.5" hidden="1" x14ac:dyDescent="0.3">
      <c r="A43" s="23" t="s">
        <v>19</v>
      </c>
      <c r="B43" s="20">
        <f t="shared" si="17"/>
        <v>0</v>
      </c>
      <c r="C43" s="21"/>
      <c r="D43" s="21"/>
      <c r="E43" s="21"/>
      <c r="F43" s="20">
        <f t="shared" si="18"/>
        <v>0</v>
      </c>
      <c r="G43" s="21"/>
      <c r="H43" s="21"/>
      <c r="I43" s="21"/>
      <c r="J43" s="20">
        <f t="shared" si="19"/>
        <v>0</v>
      </c>
      <c r="K43" s="21"/>
      <c r="L43" s="21"/>
      <c r="M43" s="21"/>
      <c r="N43" s="20">
        <f t="shared" si="20"/>
        <v>0</v>
      </c>
      <c r="O43" s="21"/>
      <c r="P43" s="21"/>
      <c r="Q43" s="21"/>
      <c r="R43" s="20">
        <f t="shared" si="21"/>
        <v>0</v>
      </c>
      <c r="S43" s="16"/>
      <c r="T43" s="3"/>
    </row>
    <row r="44" spans="1:20" s="2" customFormat="1" ht="19.5" hidden="1" x14ac:dyDescent="0.3">
      <c r="A44" s="23" t="s">
        <v>18</v>
      </c>
      <c r="B44" s="20">
        <f t="shared" si="17"/>
        <v>0</v>
      </c>
      <c r="C44" s="21"/>
      <c r="D44" s="21"/>
      <c r="E44" s="21"/>
      <c r="F44" s="20">
        <f t="shared" si="18"/>
        <v>0</v>
      </c>
      <c r="G44" s="21"/>
      <c r="H44" s="21"/>
      <c r="I44" s="21"/>
      <c r="J44" s="20">
        <f t="shared" si="19"/>
        <v>0</v>
      </c>
      <c r="K44" s="21"/>
      <c r="L44" s="21"/>
      <c r="M44" s="21"/>
      <c r="N44" s="20">
        <f t="shared" si="20"/>
        <v>0</v>
      </c>
      <c r="O44" s="21"/>
      <c r="P44" s="21"/>
      <c r="Q44" s="21"/>
      <c r="R44" s="20">
        <f t="shared" si="21"/>
        <v>0</v>
      </c>
      <c r="S44" s="16"/>
      <c r="T44" s="3"/>
    </row>
    <row r="45" spans="1:20" s="2" customFormat="1" ht="19.5" hidden="1" x14ac:dyDescent="0.3">
      <c r="A45" s="75" t="s">
        <v>17</v>
      </c>
      <c r="B45" s="17">
        <f t="shared" si="17"/>
        <v>0</v>
      </c>
      <c r="C45" s="76">
        <v>0</v>
      </c>
      <c r="D45" s="76">
        <v>0</v>
      </c>
      <c r="E45" s="76">
        <v>0</v>
      </c>
      <c r="F45" s="17">
        <f t="shared" si="18"/>
        <v>0</v>
      </c>
      <c r="G45" s="76">
        <v>0</v>
      </c>
      <c r="H45" s="76">
        <v>0</v>
      </c>
      <c r="I45" s="76">
        <v>0</v>
      </c>
      <c r="J45" s="17">
        <f t="shared" si="19"/>
        <v>0</v>
      </c>
      <c r="K45" s="76">
        <v>0</v>
      </c>
      <c r="L45" s="76"/>
      <c r="M45" s="76"/>
      <c r="N45" s="17">
        <f t="shared" si="20"/>
        <v>0</v>
      </c>
      <c r="O45" s="76"/>
      <c r="P45" s="76"/>
      <c r="Q45" s="76"/>
      <c r="R45" s="17">
        <f t="shared" si="21"/>
        <v>0</v>
      </c>
      <c r="S45" s="16"/>
      <c r="T45" s="3"/>
    </row>
    <row r="46" spans="1:20" s="2" customFormat="1" ht="19.5" hidden="1" x14ac:dyDescent="0.3">
      <c r="A46" s="72" t="s">
        <v>16</v>
      </c>
      <c r="B46" s="73">
        <f t="shared" si="17"/>
        <v>0</v>
      </c>
      <c r="C46" s="74"/>
      <c r="D46" s="74"/>
      <c r="E46" s="74"/>
      <c r="F46" s="73">
        <f t="shared" si="18"/>
        <v>0</v>
      </c>
      <c r="G46" s="74"/>
      <c r="H46" s="74"/>
      <c r="I46" s="74"/>
      <c r="J46" s="73">
        <f t="shared" si="19"/>
        <v>0</v>
      </c>
      <c r="K46" s="74"/>
      <c r="L46" s="74"/>
      <c r="M46" s="74"/>
      <c r="N46" s="73">
        <f t="shared" si="20"/>
        <v>0</v>
      </c>
      <c r="O46" s="74"/>
      <c r="P46" s="74"/>
      <c r="Q46" s="74"/>
      <c r="R46" s="73">
        <f t="shared" si="21"/>
        <v>0</v>
      </c>
      <c r="S46" s="16"/>
      <c r="T46" s="3"/>
    </row>
    <row r="47" spans="1:20" s="2" customFormat="1" ht="19.5" hidden="1" x14ac:dyDescent="0.3">
      <c r="A47" s="23" t="s">
        <v>15</v>
      </c>
      <c r="B47" s="20">
        <f t="shared" si="17"/>
        <v>0</v>
      </c>
      <c r="C47" s="21"/>
      <c r="D47" s="21"/>
      <c r="E47" s="21"/>
      <c r="F47" s="20">
        <f t="shared" si="18"/>
        <v>0</v>
      </c>
      <c r="G47" s="21"/>
      <c r="H47" s="21"/>
      <c r="I47" s="21"/>
      <c r="J47" s="20">
        <f t="shared" si="19"/>
        <v>0</v>
      </c>
      <c r="K47" s="21"/>
      <c r="L47" s="21"/>
      <c r="M47" s="21"/>
      <c r="N47" s="20">
        <f t="shared" si="20"/>
        <v>0</v>
      </c>
      <c r="O47" s="21"/>
      <c r="P47" s="21"/>
      <c r="Q47" s="21"/>
      <c r="R47" s="20">
        <f t="shared" si="21"/>
        <v>0</v>
      </c>
      <c r="S47" s="16"/>
      <c r="T47" s="3"/>
    </row>
    <row r="48" spans="1:20" s="2" customFormat="1" ht="19.5" hidden="1" x14ac:dyDescent="0.3">
      <c r="A48" s="23" t="s">
        <v>14</v>
      </c>
      <c r="B48" s="20">
        <f t="shared" si="17"/>
        <v>0</v>
      </c>
      <c r="C48" s="21"/>
      <c r="D48" s="21"/>
      <c r="E48" s="21"/>
      <c r="F48" s="20">
        <f t="shared" si="18"/>
        <v>0</v>
      </c>
      <c r="G48" s="21"/>
      <c r="H48" s="21"/>
      <c r="I48" s="21"/>
      <c r="J48" s="20">
        <f t="shared" si="19"/>
        <v>0</v>
      </c>
      <c r="K48" s="21"/>
      <c r="L48" s="21"/>
      <c r="M48" s="21"/>
      <c r="N48" s="20">
        <f t="shared" si="20"/>
        <v>0</v>
      </c>
      <c r="O48" s="21"/>
      <c r="P48" s="21"/>
      <c r="Q48" s="21"/>
      <c r="R48" s="20">
        <f t="shared" si="21"/>
        <v>0</v>
      </c>
      <c r="S48" s="16"/>
      <c r="T48" s="3"/>
    </row>
    <row r="49" spans="1:20" s="2" customFormat="1" ht="19.5" x14ac:dyDescent="0.3">
      <c r="A49" s="75" t="s">
        <v>13</v>
      </c>
      <c r="B49" s="17">
        <f t="shared" si="17"/>
        <v>88815</v>
      </c>
      <c r="C49" s="76"/>
      <c r="D49" s="76">
        <v>43500</v>
      </c>
      <c r="E49" s="76">
        <v>25000</v>
      </c>
      <c r="F49" s="17">
        <f t="shared" si="18"/>
        <v>68500</v>
      </c>
      <c r="G49" s="76"/>
      <c r="H49" s="76">
        <v>20315</v>
      </c>
      <c r="I49" s="76"/>
      <c r="J49" s="17">
        <f t="shared" si="19"/>
        <v>20315</v>
      </c>
      <c r="K49" s="76"/>
      <c r="L49" s="76"/>
      <c r="M49" s="76"/>
      <c r="N49" s="17">
        <f t="shared" si="20"/>
        <v>0</v>
      </c>
      <c r="O49" s="76"/>
      <c r="P49" s="76"/>
      <c r="Q49" s="76"/>
      <c r="R49" s="17">
        <f t="shared" si="21"/>
        <v>0</v>
      </c>
      <c r="S49" s="16"/>
      <c r="T49" s="3"/>
    </row>
    <row r="50" spans="1:20" s="2" customFormat="1" ht="19.5" hidden="1" x14ac:dyDescent="0.3">
      <c r="A50" s="72" t="s">
        <v>12</v>
      </c>
      <c r="B50" s="73">
        <f t="shared" si="17"/>
        <v>0</v>
      </c>
      <c r="C50" s="74"/>
      <c r="D50" s="74"/>
      <c r="E50" s="74"/>
      <c r="F50" s="73">
        <f t="shared" si="18"/>
        <v>0</v>
      </c>
      <c r="G50" s="74"/>
      <c r="H50" s="74"/>
      <c r="I50" s="74"/>
      <c r="J50" s="73">
        <f t="shared" si="19"/>
        <v>0</v>
      </c>
      <c r="K50" s="74"/>
      <c r="L50" s="74"/>
      <c r="M50" s="74"/>
      <c r="N50" s="73">
        <f t="shared" si="20"/>
        <v>0</v>
      </c>
      <c r="O50" s="74"/>
      <c r="P50" s="74"/>
      <c r="Q50" s="74"/>
      <c r="R50" s="73">
        <f t="shared" si="21"/>
        <v>0</v>
      </c>
      <c r="S50" s="16"/>
      <c r="T50" s="3"/>
    </row>
    <row r="51" spans="1:20" s="2" customFormat="1" ht="19.5" hidden="1" x14ac:dyDescent="0.3">
      <c r="A51" s="23" t="s">
        <v>11</v>
      </c>
      <c r="B51" s="20">
        <f t="shared" si="17"/>
        <v>0</v>
      </c>
      <c r="C51" s="21"/>
      <c r="D51" s="21"/>
      <c r="E51" s="21"/>
      <c r="F51" s="20">
        <f t="shared" si="18"/>
        <v>0</v>
      </c>
      <c r="G51" s="21"/>
      <c r="H51" s="21"/>
      <c r="I51" s="21"/>
      <c r="J51" s="20">
        <f t="shared" si="19"/>
        <v>0</v>
      </c>
      <c r="K51" s="21"/>
      <c r="L51" s="21"/>
      <c r="M51" s="21"/>
      <c r="N51" s="20">
        <f t="shared" si="20"/>
        <v>0</v>
      </c>
      <c r="O51" s="21"/>
      <c r="P51" s="21"/>
      <c r="Q51" s="21"/>
      <c r="R51" s="20">
        <f t="shared" si="21"/>
        <v>0</v>
      </c>
      <c r="S51" s="16"/>
      <c r="T51" s="3"/>
    </row>
    <row r="52" spans="1:20" s="2" customFormat="1" ht="19.5" hidden="1" x14ac:dyDescent="0.3">
      <c r="A52" s="25" t="s">
        <v>10</v>
      </c>
      <c r="B52" s="20">
        <f t="shared" ref="B52:R52" si="22">SUM(B53:B57)</f>
        <v>0</v>
      </c>
      <c r="C52" s="20">
        <f t="shared" si="22"/>
        <v>0</v>
      </c>
      <c r="D52" s="20">
        <f t="shared" si="22"/>
        <v>0</v>
      </c>
      <c r="E52" s="20">
        <f t="shared" si="22"/>
        <v>0</v>
      </c>
      <c r="F52" s="20">
        <f t="shared" si="22"/>
        <v>0</v>
      </c>
      <c r="G52" s="20">
        <f t="shared" si="22"/>
        <v>0</v>
      </c>
      <c r="H52" s="20">
        <f t="shared" si="22"/>
        <v>0</v>
      </c>
      <c r="I52" s="20">
        <f t="shared" si="22"/>
        <v>0</v>
      </c>
      <c r="J52" s="20">
        <f t="shared" si="22"/>
        <v>0</v>
      </c>
      <c r="K52" s="20">
        <f t="shared" si="22"/>
        <v>0</v>
      </c>
      <c r="L52" s="20">
        <f t="shared" si="22"/>
        <v>0</v>
      </c>
      <c r="M52" s="20">
        <f t="shared" si="22"/>
        <v>0</v>
      </c>
      <c r="N52" s="20">
        <f t="shared" si="22"/>
        <v>0</v>
      </c>
      <c r="O52" s="20">
        <f t="shared" si="22"/>
        <v>0</v>
      </c>
      <c r="P52" s="20">
        <f t="shared" si="22"/>
        <v>0</v>
      </c>
      <c r="Q52" s="20">
        <f t="shared" si="22"/>
        <v>0</v>
      </c>
      <c r="R52" s="20">
        <f t="shared" si="22"/>
        <v>0</v>
      </c>
      <c r="S52" s="16"/>
      <c r="T52" s="3"/>
    </row>
    <row r="53" spans="1:20" s="2" customFormat="1" ht="19.5" hidden="1" x14ac:dyDescent="0.3">
      <c r="A53" s="23" t="s">
        <v>9</v>
      </c>
      <c r="B53" s="20">
        <f>SUM(F53+J53+N53+R53)</f>
        <v>0</v>
      </c>
      <c r="C53" s="21"/>
      <c r="D53" s="21"/>
      <c r="E53" s="21"/>
      <c r="F53" s="20">
        <f>SUM(C53:E53)</f>
        <v>0</v>
      </c>
      <c r="G53" s="21"/>
      <c r="H53" s="21"/>
      <c r="I53" s="21"/>
      <c r="J53" s="20">
        <f>SUM(G53:I53)</f>
        <v>0</v>
      </c>
      <c r="K53" s="21"/>
      <c r="L53" s="21"/>
      <c r="M53" s="21"/>
      <c r="N53" s="20">
        <f>SUM(K53:M53)</f>
        <v>0</v>
      </c>
      <c r="O53" s="21"/>
      <c r="P53" s="21"/>
      <c r="Q53" s="21"/>
      <c r="R53" s="20">
        <f>SUM(O53:Q53)</f>
        <v>0</v>
      </c>
      <c r="S53" s="16"/>
      <c r="T53" s="3"/>
    </row>
    <row r="54" spans="1:20" s="2" customFormat="1" ht="19.5" hidden="1" x14ac:dyDescent="0.3">
      <c r="A54" s="23" t="s">
        <v>8</v>
      </c>
      <c r="B54" s="20">
        <f>SUM(F54+J54+N54+R54)</f>
        <v>0</v>
      </c>
      <c r="C54" s="21"/>
      <c r="D54" s="21"/>
      <c r="E54" s="21"/>
      <c r="F54" s="20">
        <f>SUM(C54:E54)</f>
        <v>0</v>
      </c>
      <c r="G54" s="21"/>
      <c r="H54" s="21"/>
      <c r="I54" s="21"/>
      <c r="J54" s="20">
        <f>SUM(G54:I54)</f>
        <v>0</v>
      </c>
      <c r="K54" s="21"/>
      <c r="L54" s="21"/>
      <c r="M54" s="21"/>
      <c r="N54" s="20">
        <f>SUM(K54:M54)</f>
        <v>0</v>
      </c>
      <c r="O54" s="21"/>
      <c r="P54" s="21"/>
      <c r="Q54" s="21"/>
      <c r="R54" s="20">
        <f>SUM(O54:Q54)</f>
        <v>0</v>
      </c>
      <c r="S54" s="16"/>
      <c r="T54" s="3"/>
    </row>
    <row r="55" spans="1:20" s="2" customFormat="1" ht="19.5" hidden="1" x14ac:dyDescent="0.3">
      <c r="A55" s="23" t="s">
        <v>7</v>
      </c>
      <c r="B55" s="20">
        <f>SUM(F55+J55+N55+R55)</f>
        <v>0</v>
      </c>
      <c r="C55" s="21"/>
      <c r="D55" s="21"/>
      <c r="E55" s="21"/>
      <c r="F55" s="20">
        <f>SUM(C55:E55)</f>
        <v>0</v>
      </c>
      <c r="G55" s="21"/>
      <c r="H55" s="21"/>
      <c r="I55" s="21"/>
      <c r="J55" s="20">
        <f>SUM(G55:I55)</f>
        <v>0</v>
      </c>
      <c r="K55" s="21"/>
      <c r="L55" s="21"/>
      <c r="M55" s="21"/>
      <c r="N55" s="20">
        <f>SUM(K55:M55)</f>
        <v>0</v>
      </c>
      <c r="O55" s="21"/>
      <c r="P55" s="21"/>
      <c r="Q55" s="21"/>
      <c r="R55" s="20">
        <f>SUM(O55:Q55)</f>
        <v>0</v>
      </c>
      <c r="S55" s="16"/>
      <c r="T55" s="3"/>
    </row>
    <row r="56" spans="1:20" s="2" customFormat="1" ht="19.5" hidden="1" x14ac:dyDescent="0.3">
      <c r="A56" s="23" t="s">
        <v>6</v>
      </c>
      <c r="B56" s="20">
        <f>SUM(F56+J56+N56+R56)</f>
        <v>0</v>
      </c>
      <c r="C56" s="21"/>
      <c r="D56" s="21"/>
      <c r="E56" s="21"/>
      <c r="F56" s="20">
        <f>SUM(C56:E56)</f>
        <v>0</v>
      </c>
      <c r="G56" s="21"/>
      <c r="H56" s="21"/>
      <c r="I56" s="21"/>
      <c r="J56" s="20">
        <f>SUM(G56:I56)</f>
        <v>0</v>
      </c>
      <c r="K56" s="21"/>
      <c r="L56" s="21"/>
      <c r="M56" s="21"/>
      <c r="N56" s="20">
        <f>SUM(K56:M56)</f>
        <v>0</v>
      </c>
      <c r="O56" s="21"/>
      <c r="P56" s="21"/>
      <c r="Q56" s="21"/>
      <c r="R56" s="20">
        <f>SUM(O56:Q56)</f>
        <v>0</v>
      </c>
      <c r="S56" s="16"/>
      <c r="T56" s="3"/>
    </row>
    <row r="57" spans="1:20" s="2" customFormat="1" ht="19.5" hidden="1" x14ac:dyDescent="0.3">
      <c r="A57" s="23" t="s">
        <v>5</v>
      </c>
      <c r="B57" s="20">
        <f>SUM(F57+J57+N57+R57)</f>
        <v>0</v>
      </c>
      <c r="C57" s="21"/>
      <c r="D57" s="21"/>
      <c r="E57" s="21"/>
      <c r="F57" s="20">
        <f>SUM(C57:E57)</f>
        <v>0</v>
      </c>
      <c r="G57" s="21"/>
      <c r="H57" s="21"/>
      <c r="I57" s="21"/>
      <c r="J57" s="20">
        <f>SUM(G57:I57)</f>
        <v>0</v>
      </c>
      <c r="K57" s="21"/>
      <c r="L57" s="21"/>
      <c r="M57" s="21"/>
      <c r="N57" s="20">
        <f>SUM(K57:M57)</f>
        <v>0</v>
      </c>
      <c r="O57" s="21"/>
      <c r="P57" s="21"/>
      <c r="Q57" s="21"/>
      <c r="R57" s="20">
        <f>SUM(O57:Q57)</f>
        <v>0</v>
      </c>
      <c r="S57" s="16"/>
      <c r="T57" s="3"/>
    </row>
    <row r="58" spans="1:20" s="2" customFormat="1" ht="19.5" hidden="1" x14ac:dyDescent="0.3">
      <c r="A58" s="22" t="s">
        <v>4</v>
      </c>
      <c r="B58" s="24">
        <f t="shared" ref="B58:R58" si="23">SUM(B59:B60)</f>
        <v>0</v>
      </c>
      <c r="C58" s="24">
        <f t="shared" si="23"/>
        <v>0</v>
      </c>
      <c r="D58" s="24">
        <f t="shared" si="23"/>
        <v>0</v>
      </c>
      <c r="E58" s="24">
        <f t="shared" si="23"/>
        <v>0</v>
      </c>
      <c r="F58" s="24">
        <f t="shared" si="23"/>
        <v>0</v>
      </c>
      <c r="G58" s="24">
        <f t="shared" si="23"/>
        <v>0</v>
      </c>
      <c r="H58" s="24">
        <f t="shared" si="23"/>
        <v>0</v>
      </c>
      <c r="I58" s="24">
        <f t="shared" si="23"/>
        <v>0</v>
      </c>
      <c r="J58" s="24">
        <f t="shared" si="23"/>
        <v>0</v>
      </c>
      <c r="K58" s="24">
        <f t="shared" si="23"/>
        <v>0</v>
      </c>
      <c r="L58" s="24">
        <f t="shared" si="23"/>
        <v>0</v>
      </c>
      <c r="M58" s="24">
        <f t="shared" si="23"/>
        <v>0</v>
      </c>
      <c r="N58" s="24">
        <f t="shared" si="23"/>
        <v>0</v>
      </c>
      <c r="O58" s="24">
        <f t="shared" si="23"/>
        <v>0</v>
      </c>
      <c r="P58" s="24">
        <f t="shared" si="23"/>
        <v>0</v>
      </c>
      <c r="Q58" s="24">
        <f t="shared" si="23"/>
        <v>0</v>
      </c>
      <c r="R58" s="24">
        <f t="shared" si="23"/>
        <v>0</v>
      </c>
      <c r="S58" s="16"/>
      <c r="T58" s="3"/>
    </row>
    <row r="59" spans="1:20" s="2" customFormat="1" ht="19.5" hidden="1" x14ac:dyDescent="0.3">
      <c r="A59" s="23" t="s">
        <v>3</v>
      </c>
      <c r="B59" s="20">
        <f>SUM(F59+J59+N59+R59)</f>
        <v>0</v>
      </c>
      <c r="C59" s="21"/>
      <c r="D59" s="21"/>
      <c r="E59" s="21"/>
      <c r="F59" s="20">
        <f>SUM(C59:E59)</f>
        <v>0</v>
      </c>
      <c r="G59" s="21"/>
      <c r="H59" s="21"/>
      <c r="I59" s="21"/>
      <c r="J59" s="20">
        <f>SUM(G59:I59)</f>
        <v>0</v>
      </c>
      <c r="K59" s="21"/>
      <c r="L59" s="21"/>
      <c r="M59" s="21"/>
      <c r="N59" s="20">
        <f>SUM(K59:M59)</f>
        <v>0</v>
      </c>
      <c r="O59" s="21"/>
      <c r="P59" s="21"/>
      <c r="Q59" s="21"/>
      <c r="R59" s="20">
        <f>SUM(O59:Q59)</f>
        <v>0</v>
      </c>
      <c r="S59" s="16"/>
      <c r="T59" s="3"/>
    </row>
    <row r="60" spans="1:20" s="2" customFormat="1" ht="19.5" hidden="1" x14ac:dyDescent="0.3">
      <c r="A60" s="23" t="s">
        <v>2</v>
      </c>
      <c r="B60" s="20">
        <f>SUM(F60+J60+N60+R60)</f>
        <v>0</v>
      </c>
      <c r="C60" s="21"/>
      <c r="D60" s="21"/>
      <c r="E60" s="21"/>
      <c r="F60" s="20">
        <f>SUM(C60:E60)</f>
        <v>0</v>
      </c>
      <c r="G60" s="21"/>
      <c r="H60" s="21"/>
      <c r="I60" s="21"/>
      <c r="J60" s="20">
        <f>SUM(G60:I60)</f>
        <v>0</v>
      </c>
      <c r="K60" s="21"/>
      <c r="L60" s="21"/>
      <c r="M60" s="21"/>
      <c r="N60" s="20">
        <f>SUM(K60:M60)</f>
        <v>0</v>
      </c>
      <c r="O60" s="21"/>
      <c r="P60" s="21"/>
      <c r="Q60" s="21"/>
      <c r="R60" s="20">
        <f>SUM(O60:Q60)</f>
        <v>0</v>
      </c>
      <c r="S60" s="16"/>
      <c r="T60" s="3"/>
    </row>
    <row r="61" spans="1:20" s="2" customFormat="1" ht="19.5" hidden="1" x14ac:dyDescent="0.3">
      <c r="A61" s="22" t="s">
        <v>1</v>
      </c>
      <c r="B61" s="20">
        <f>SUM(F61+J61+N61+R61)</f>
        <v>0</v>
      </c>
      <c r="C61" s="21"/>
      <c r="D61" s="21"/>
      <c r="E61" s="21"/>
      <c r="F61" s="20">
        <f>SUM(C61:E61)</f>
        <v>0</v>
      </c>
      <c r="G61" s="21"/>
      <c r="H61" s="21"/>
      <c r="I61" s="21"/>
      <c r="J61" s="20">
        <f>SUM(G61:I61)</f>
        <v>0</v>
      </c>
      <c r="K61" s="21"/>
      <c r="L61" s="21"/>
      <c r="M61" s="21"/>
      <c r="N61" s="20">
        <f>SUM(K61:M61)</f>
        <v>0</v>
      </c>
      <c r="O61" s="21"/>
      <c r="P61" s="21"/>
      <c r="Q61" s="21"/>
      <c r="R61" s="20">
        <f>SUM(O61:Q61)</f>
        <v>0</v>
      </c>
      <c r="S61" s="16"/>
      <c r="T61" s="3"/>
    </row>
    <row r="62" spans="1:20" s="2" customFormat="1" ht="19.5" hidden="1" x14ac:dyDescent="0.3">
      <c r="A62" s="19" t="s">
        <v>0</v>
      </c>
      <c r="B62" s="17">
        <f>SUM(F62+J62+N62+R62)</f>
        <v>0</v>
      </c>
      <c r="C62" s="18"/>
      <c r="D62" s="18"/>
      <c r="E62" s="18"/>
      <c r="F62" s="17">
        <f>SUM(C62:E62)</f>
        <v>0</v>
      </c>
      <c r="G62" s="18"/>
      <c r="H62" s="18"/>
      <c r="I62" s="18"/>
      <c r="J62" s="17">
        <f>SUM(G62:I62)</f>
        <v>0</v>
      </c>
      <c r="K62" s="18"/>
      <c r="L62" s="18"/>
      <c r="M62" s="18"/>
      <c r="N62" s="17">
        <f>SUM(K62:M62)</f>
        <v>0</v>
      </c>
      <c r="O62" s="18"/>
      <c r="P62" s="18"/>
      <c r="Q62" s="18"/>
      <c r="R62" s="17">
        <f>SUM(O62:Q62)</f>
        <v>0</v>
      </c>
      <c r="S62" s="16"/>
      <c r="T62" s="3"/>
    </row>
  </sheetData>
  <mergeCells count="11">
    <mergeCell ref="A3:I3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62"/>
  <sheetViews>
    <sheetView tabSelected="1" workbookViewId="0">
      <pane xSplit="2" ySplit="24" topLeftCell="I25" activePane="bottomRight" state="frozenSplit"/>
      <selection pane="topRight" activeCell="G1" sqref="G1"/>
      <selection pane="bottomLeft" activeCell="A39" sqref="A39"/>
      <selection pane="bottomRight" activeCell="B42" sqref="B42"/>
    </sheetView>
  </sheetViews>
  <sheetFormatPr defaultRowHeight="14.25" x14ac:dyDescent="0.2"/>
  <cols>
    <col min="1" max="1" width="26.25" customWidth="1"/>
    <col min="2" max="18" width="12.875" style="1" customWidth="1"/>
  </cols>
  <sheetData>
    <row r="1" spans="1:20" s="15" customFormat="1" ht="21" x14ac:dyDescent="0.35">
      <c r="A1" s="70" t="s">
        <v>94</v>
      </c>
      <c r="B1" s="70"/>
      <c r="C1" s="70"/>
      <c r="D1" s="70"/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60"/>
      <c r="T1" s="60"/>
    </row>
    <row r="2" spans="1:20" ht="20.25" x14ac:dyDescent="0.3">
      <c r="A2" s="14" t="s">
        <v>105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20" ht="21" x14ac:dyDescent="0.25">
      <c r="A3" s="136" t="s">
        <v>79</v>
      </c>
      <c r="B3" s="136"/>
      <c r="C3" s="136"/>
      <c r="D3" s="136"/>
      <c r="E3" s="136"/>
      <c r="F3" s="136"/>
      <c r="G3" s="136"/>
      <c r="H3" s="136"/>
      <c r="I3" s="136"/>
      <c r="J3" s="67"/>
      <c r="K3" s="68"/>
      <c r="L3" s="68"/>
      <c r="M3" s="68"/>
      <c r="N3" s="68"/>
      <c r="O3" s="69"/>
      <c r="P3" s="69"/>
      <c r="Q3" s="69"/>
      <c r="R3" s="69"/>
    </row>
    <row r="4" spans="1:20" s="2" customFormat="1" ht="19.5" x14ac:dyDescent="0.3">
      <c r="A4" s="61" t="s">
        <v>100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3"/>
      <c r="T4" s="3"/>
    </row>
    <row r="5" spans="1:20" s="26" customFormat="1" ht="21" x14ac:dyDescent="0.35">
      <c r="A5" s="218" t="s">
        <v>65</v>
      </c>
      <c r="B5" s="220" t="s">
        <v>64</v>
      </c>
      <c r="C5" s="213" t="s">
        <v>63</v>
      </c>
      <c r="D5" s="214"/>
      <c r="E5" s="215"/>
      <c r="F5" s="216" t="s">
        <v>62</v>
      </c>
      <c r="G5" s="213" t="s">
        <v>61</v>
      </c>
      <c r="H5" s="214"/>
      <c r="I5" s="215"/>
      <c r="J5" s="216" t="s">
        <v>60</v>
      </c>
      <c r="K5" s="213" t="s">
        <v>59</v>
      </c>
      <c r="L5" s="214"/>
      <c r="M5" s="215"/>
      <c r="N5" s="216" t="s">
        <v>58</v>
      </c>
      <c r="O5" s="213" t="s">
        <v>57</v>
      </c>
      <c r="P5" s="214"/>
      <c r="Q5" s="215"/>
      <c r="R5" s="216" t="s">
        <v>56</v>
      </c>
    </row>
    <row r="6" spans="1:20" s="41" customFormat="1" ht="21" x14ac:dyDescent="0.2">
      <c r="A6" s="219"/>
      <c r="B6" s="221"/>
      <c r="C6" s="125">
        <v>24381</v>
      </c>
      <c r="D6" s="125">
        <v>24412</v>
      </c>
      <c r="E6" s="125">
        <v>24442</v>
      </c>
      <c r="F6" s="217"/>
      <c r="G6" s="125">
        <v>24473</v>
      </c>
      <c r="H6" s="125">
        <v>24504</v>
      </c>
      <c r="I6" s="125">
        <v>24532</v>
      </c>
      <c r="J6" s="217"/>
      <c r="K6" s="125">
        <v>24563</v>
      </c>
      <c r="L6" s="125">
        <v>24593</v>
      </c>
      <c r="M6" s="125">
        <v>24624</v>
      </c>
      <c r="N6" s="217"/>
      <c r="O6" s="125">
        <v>24654</v>
      </c>
      <c r="P6" s="125">
        <v>24685</v>
      </c>
      <c r="Q6" s="125">
        <v>24716</v>
      </c>
      <c r="R6" s="217"/>
    </row>
    <row r="7" spans="1:20" s="26" customFormat="1" ht="21.75" thickBot="1" x14ac:dyDescent="0.4">
      <c r="A7" s="132" t="s">
        <v>55</v>
      </c>
      <c r="B7" s="133">
        <f t="shared" ref="B7:R7" si="0">SUM(B8+B13+B58+B61+B62)</f>
        <v>814900</v>
      </c>
      <c r="C7" s="133">
        <f t="shared" si="0"/>
        <v>54120</v>
      </c>
      <c r="D7" s="133">
        <f t="shared" si="0"/>
        <v>58510</v>
      </c>
      <c r="E7" s="133">
        <f t="shared" si="0"/>
        <v>29400</v>
      </c>
      <c r="F7" s="133">
        <f t="shared" si="0"/>
        <v>142030</v>
      </c>
      <c r="G7" s="133">
        <f t="shared" si="0"/>
        <v>8500</v>
      </c>
      <c r="H7" s="133">
        <f t="shared" si="0"/>
        <v>76650</v>
      </c>
      <c r="I7" s="133">
        <f t="shared" si="0"/>
        <v>13200</v>
      </c>
      <c r="J7" s="133">
        <f t="shared" si="0"/>
        <v>98350</v>
      </c>
      <c r="K7" s="133">
        <f t="shared" si="0"/>
        <v>47900</v>
      </c>
      <c r="L7" s="133">
        <f t="shared" si="0"/>
        <v>42180</v>
      </c>
      <c r="M7" s="133">
        <f t="shared" si="0"/>
        <v>402950</v>
      </c>
      <c r="N7" s="133">
        <f t="shared" si="0"/>
        <v>493030</v>
      </c>
      <c r="O7" s="133">
        <f t="shared" si="0"/>
        <v>80490</v>
      </c>
      <c r="P7" s="133">
        <f t="shared" si="0"/>
        <v>1000</v>
      </c>
      <c r="Q7" s="133">
        <f t="shared" si="0"/>
        <v>0</v>
      </c>
      <c r="R7" s="133">
        <f t="shared" si="0"/>
        <v>81490</v>
      </c>
    </row>
    <row r="8" spans="1:20" s="2" customFormat="1" ht="19.5" hidden="1" x14ac:dyDescent="0.3">
      <c r="A8" s="126" t="s">
        <v>54</v>
      </c>
      <c r="B8" s="127">
        <f t="shared" ref="B8:R8" si="1">SUM(B9:B12)</f>
        <v>0</v>
      </c>
      <c r="C8" s="127">
        <f t="shared" si="1"/>
        <v>0</v>
      </c>
      <c r="D8" s="127">
        <f t="shared" si="1"/>
        <v>0</v>
      </c>
      <c r="E8" s="127">
        <f t="shared" si="1"/>
        <v>0</v>
      </c>
      <c r="F8" s="127">
        <f t="shared" si="1"/>
        <v>0</v>
      </c>
      <c r="G8" s="127">
        <f t="shared" si="1"/>
        <v>0</v>
      </c>
      <c r="H8" s="127">
        <f t="shared" si="1"/>
        <v>0</v>
      </c>
      <c r="I8" s="127">
        <f t="shared" si="1"/>
        <v>0</v>
      </c>
      <c r="J8" s="127">
        <f t="shared" si="1"/>
        <v>0</v>
      </c>
      <c r="K8" s="127">
        <f t="shared" si="1"/>
        <v>0</v>
      </c>
      <c r="L8" s="127">
        <f t="shared" si="1"/>
        <v>0</v>
      </c>
      <c r="M8" s="127">
        <f t="shared" si="1"/>
        <v>0</v>
      </c>
      <c r="N8" s="127">
        <f t="shared" si="1"/>
        <v>0</v>
      </c>
      <c r="O8" s="127">
        <f t="shared" si="1"/>
        <v>0</v>
      </c>
      <c r="P8" s="127">
        <f t="shared" si="1"/>
        <v>0</v>
      </c>
      <c r="Q8" s="127">
        <f t="shared" si="1"/>
        <v>0</v>
      </c>
      <c r="R8" s="127">
        <f t="shared" si="1"/>
        <v>0</v>
      </c>
      <c r="S8" s="16"/>
      <c r="T8" s="3"/>
    </row>
    <row r="9" spans="1:20" s="2" customFormat="1" ht="19.5" hidden="1" x14ac:dyDescent="0.3">
      <c r="A9" s="23" t="s">
        <v>53</v>
      </c>
      <c r="B9" s="20">
        <f>SUM(F9+J9+N9+R9)</f>
        <v>0</v>
      </c>
      <c r="C9" s="21"/>
      <c r="D9" s="21"/>
      <c r="E9" s="21"/>
      <c r="F9" s="20">
        <f>SUM(C9:E9)</f>
        <v>0</v>
      </c>
      <c r="G9" s="21"/>
      <c r="H9" s="21"/>
      <c r="I9" s="21"/>
      <c r="J9" s="20">
        <f>SUM(G9:I9)</f>
        <v>0</v>
      </c>
      <c r="K9" s="21"/>
      <c r="L9" s="21"/>
      <c r="M9" s="21"/>
      <c r="N9" s="20">
        <f>SUM(K9:M9)</f>
        <v>0</v>
      </c>
      <c r="O9" s="21"/>
      <c r="P9" s="21"/>
      <c r="Q9" s="21"/>
      <c r="R9" s="20">
        <f>SUM(O9:Q9)</f>
        <v>0</v>
      </c>
      <c r="S9" s="16"/>
      <c r="T9" s="3"/>
    </row>
    <row r="10" spans="1:20" s="2" customFormat="1" ht="19.5" hidden="1" x14ac:dyDescent="0.3">
      <c r="A10" s="23" t="s">
        <v>52</v>
      </c>
      <c r="B10" s="20">
        <f>SUM(F10+J10+N10+R10)</f>
        <v>0</v>
      </c>
      <c r="C10" s="21"/>
      <c r="D10" s="21"/>
      <c r="E10" s="21"/>
      <c r="F10" s="20">
        <f>SUM(C10:E10)</f>
        <v>0</v>
      </c>
      <c r="G10" s="21"/>
      <c r="H10" s="21"/>
      <c r="I10" s="21"/>
      <c r="J10" s="20">
        <f>SUM(G10:I10)</f>
        <v>0</v>
      </c>
      <c r="K10" s="21"/>
      <c r="L10" s="21"/>
      <c r="M10" s="21"/>
      <c r="N10" s="20">
        <f>SUM(K10:M10)</f>
        <v>0</v>
      </c>
      <c r="O10" s="21"/>
      <c r="P10" s="21"/>
      <c r="Q10" s="21"/>
      <c r="R10" s="20">
        <f>SUM(O10:Q10)</f>
        <v>0</v>
      </c>
      <c r="S10" s="16"/>
      <c r="T10" s="3"/>
    </row>
    <row r="11" spans="1:20" s="2" customFormat="1" ht="19.5" hidden="1" x14ac:dyDescent="0.3">
      <c r="A11" s="23" t="s">
        <v>51</v>
      </c>
      <c r="B11" s="20">
        <f>SUM(F11+J11+N11+R11)</f>
        <v>0</v>
      </c>
      <c r="C11" s="21"/>
      <c r="D11" s="21"/>
      <c r="E11" s="21"/>
      <c r="F11" s="20">
        <f>SUM(C11:E11)</f>
        <v>0</v>
      </c>
      <c r="G11" s="21"/>
      <c r="H11" s="21"/>
      <c r="I11" s="21"/>
      <c r="J11" s="20">
        <f>SUM(G11:I11)</f>
        <v>0</v>
      </c>
      <c r="K11" s="21"/>
      <c r="L11" s="21"/>
      <c r="M11" s="21"/>
      <c r="N11" s="20">
        <f>SUM(K11:M11)</f>
        <v>0</v>
      </c>
      <c r="O11" s="21"/>
      <c r="P11" s="21"/>
      <c r="Q11" s="21"/>
      <c r="R11" s="20">
        <f>SUM(O11:Q11)</f>
        <v>0</v>
      </c>
      <c r="S11" s="16"/>
      <c r="T11" s="3"/>
    </row>
    <row r="12" spans="1:20" s="2" customFormat="1" ht="19.5" hidden="1" x14ac:dyDescent="0.3">
      <c r="A12" s="23" t="s">
        <v>50</v>
      </c>
      <c r="B12" s="20">
        <f>SUM(F12+J12+N12+R12)</f>
        <v>0</v>
      </c>
      <c r="C12" s="21"/>
      <c r="D12" s="21"/>
      <c r="E12" s="21"/>
      <c r="F12" s="20">
        <f>SUM(C12:E12)</f>
        <v>0</v>
      </c>
      <c r="G12" s="21"/>
      <c r="H12" s="21"/>
      <c r="I12" s="21"/>
      <c r="J12" s="20">
        <f>SUM(G12:I12)</f>
        <v>0</v>
      </c>
      <c r="K12" s="21"/>
      <c r="L12" s="21"/>
      <c r="M12" s="21"/>
      <c r="N12" s="20">
        <f>SUM(K12:M12)</f>
        <v>0</v>
      </c>
      <c r="O12" s="21"/>
      <c r="P12" s="21"/>
      <c r="Q12" s="21"/>
      <c r="R12" s="20">
        <f>SUM(O12:Q12)</f>
        <v>0</v>
      </c>
      <c r="S12" s="16"/>
      <c r="T12" s="3"/>
    </row>
    <row r="13" spans="1:20" s="2" customFormat="1" ht="19.5" hidden="1" x14ac:dyDescent="0.3">
      <c r="A13" s="22" t="s">
        <v>49</v>
      </c>
      <c r="B13" s="24">
        <f t="shared" ref="B13:R13" si="2">SUM(B14+B52)</f>
        <v>814900</v>
      </c>
      <c r="C13" s="24">
        <f t="shared" si="2"/>
        <v>54120</v>
      </c>
      <c r="D13" s="24">
        <f t="shared" si="2"/>
        <v>58510</v>
      </c>
      <c r="E13" s="24">
        <f t="shared" si="2"/>
        <v>29400</v>
      </c>
      <c r="F13" s="24">
        <f t="shared" si="2"/>
        <v>142030</v>
      </c>
      <c r="G13" s="24">
        <f t="shared" si="2"/>
        <v>8500</v>
      </c>
      <c r="H13" s="24">
        <f t="shared" si="2"/>
        <v>76650</v>
      </c>
      <c r="I13" s="24">
        <f t="shared" si="2"/>
        <v>13200</v>
      </c>
      <c r="J13" s="24">
        <f t="shared" si="2"/>
        <v>98350</v>
      </c>
      <c r="K13" s="24">
        <f t="shared" si="2"/>
        <v>47900</v>
      </c>
      <c r="L13" s="24">
        <f t="shared" si="2"/>
        <v>42180</v>
      </c>
      <c r="M13" s="24">
        <f t="shared" si="2"/>
        <v>402950</v>
      </c>
      <c r="N13" s="24">
        <f t="shared" si="2"/>
        <v>493030</v>
      </c>
      <c r="O13" s="24">
        <f t="shared" si="2"/>
        <v>80490</v>
      </c>
      <c r="P13" s="24">
        <f t="shared" si="2"/>
        <v>1000</v>
      </c>
      <c r="Q13" s="24">
        <f t="shared" si="2"/>
        <v>0</v>
      </c>
      <c r="R13" s="24">
        <f t="shared" si="2"/>
        <v>81490</v>
      </c>
      <c r="S13" s="16"/>
      <c r="T13" s="3"/>
    </row>
    <row r="14" spans="1:20" s="2" customFormat="1" ht="19.5" hidden="1" x14ac:dyDescent="0.3">
      <c r="A14" s="23" t="s">
        <v>48</v>
      </c>
      <c r="B14" s="20">
        <f t="shared" ref="B14:R14" si="3">SUM(B15+B24+B37)</f>
        <v>814900</v>
      </c>
      <c r="C14" s="20">
        <f t="shared" si="3"/>
        <v>54120</v>
      </c>
      <c r="D14" s="20">
        <f t="shared" si="3"/>
        <v>58510</v>
      </c>
      <c r="E14" s="20">
        <f t="shared" si="3"/>
        <v>29400</v>
      </c>
      <c r="F14" s="20">
        <f t="shared" si="3"/>
        <v>142030</v>
      </c>
      <c r="G14" s="20">
        <f t="shared" si="3"/>
        <v>8500</v>
      </c>
      <c r="H14" s="20">
        <f t="shared" si="3"/>
        <v>76650</v>
      </c>
      <c r="I14" s="20">
        <f t="shared" si="3"/>
        <v>13200</v>
      </c>
      <c r="J14" s="20">
        <f t="shared" si="3"/>
        <v>98350</v>
      </c>
      <c r="K14" s="20">
        <f t="shared" si="3"/>
        <v>47900</v>
      </c>
      <c r="L14" s="20">
        <f t="shared" si="3"/>
        <v>42180</v>
      </c>
      <c r="M14" s="20">
        <f t="shared" si="3"/>
        <v>402950</v>
      </c>
      <c r="N14" s="20">
        <f t="shared" si="3"/>
        <v>493030</v>
      </c>
      <c r="O14" s="20">
        <f t="shared" si="3"/>
        <v>80490</v>
      </c>
      <c r="P14" s="20">
        <f t="shared" si="3"/>
        <v>1000</v>
      </c>
      <c r="Q14" s="20">
        <f t="shared" si="3"/>
        <v>0</v>
      </c>
      <c r="R14" s="20">
        <f t="shared" si="3"/>
        <v>81490</v>
      </c>
      <c r="S14" s="16"/>
      <c r="T14" s="3"/>
    </row>
    <row r="15" spans="1:20" s="2" customFormat="1" ht="19.5" hidden="1" x14ac:dyDescent="0.3">
      <c r="A15" s="25" t="s">
        <v>47</v>
      </c>
      <c r="B15" s="20">
        <f t="shared" ref="B15:R15" si="4">SUM(B16:B23)</f>
        <v>0</v>
      </c>
      <c r="C15" s="20">
        <f t="shared" si="4"/>
        <v>0</v>
      </c>
      <c r="D15" s="20">
        <f t="shared" si="4"/>
        <v>0</v>
      </c>
      <c r="E15" s="20">
        <f t="shared" si="4"/>
        <v>0</v>
      </c>
      <c r="F15" s="20">
        <f t="shared" si="4"/>
        <v>0</v>
      </c>
      <c r="G15" s="20">
        <f t="shared" si="4"/>
        <v>0</v>
      </c>
      <c r="H15" s="20">
        <f t="shared" si="4"/>
        <v>0</v>
      </c>
      <c r="I15" s="20">
        <f t="shared" si="4"/>
        <v>0</v>
      </c>
      <c r="J15" s="20">
        <f t="shared" si="4"/>
        <v>0</v>
      </c>
      <c r="K15" s="20">
        <f t="shared" si="4"/>
        <v>0</v>
      </c>
      <c r="L15" s="20">
        <f t="shared" si="4"/>
        <v>0</v>
      </c>
      <c r="M15" s="20">
        <f t="shared" si="4"/>
        <v>0</v>
      </c>
      <c r="N15" s="20">
        <f t="shared" si="4"/>
        <v>0</v>
      </c>
      <c r="O15" s="20">
        <f t="shared" si="4"/>
        <v>0</v>
      </c>
      <c r="P15" s="20">
        <f t="shared" si="4"/>
        <v>0</v>
      </c>
      <c r="Q15" s="20">
        <f t="shared" si="4"/>
        <v>0</v>
      </c>
      <c r="R15" s="20">
        <f t="shared" si="4"/>
        <v>0</v>
      </c>
      <c r="S15" s="16"/>
      <c r="T15" s="3"/>
    </row>
    <row r="16" spans="1:20" s="2" customFormat="1" ht="19.5" hidden="1" x14ac:dyDescent="0.3">
      <c r="A16" s="23" t="s">
        <v>46</v>
      </c>
      <c r="B16" s="20">
        <f t="shared" ref="B16:B23" si="5">SUM(F16+J16+N16+R16)</f>
        <v>0</v>
      </c>
      <c r="C16" s="21"/>
      <c r="D16" s="21"/>
      <c r="E16" s="21"/>
      <c r="F16" s="20">
        <f t="shared" ref="F16:F23" si="6">SUM(C16:E16)</f>
        <v>0</v>
      </c>
      <c r="G16" s="21"/>
      <c r="H16" s="21"/>
      <c r="I16" s="21"/>
      <c r="J16" s="20">
        <f t="shared" ref="J16:J23" si="7">SUM(G16:I16)</f>
        <v>0</v>
      </c>
      <c r="K16" s="21"/>
      <c r="L16" s="21"/>
      <c r="M16" s="21"/>
      <c r="N16" s="20">
        <f t="shared" ref="N16:N23" si="8">SUM(K16:M16)</f>
        <v>0</v>
      </c>
      <c r="O16" s="21"/>
      <c r="P16" s="21"/>
      <c r="Q16" s="21"/>
      <c r="R16" s="20">
        <f t="shared" ref="R16:R23" si="9">SUM(O16:Q16)</f>
        <v>0</v>
      </c>
      <c r="S16" s="16"/>
      <c r="T16" s="3"/>
    </row>
    <row r="17" spans="1:20" s="2" customFormat="1" ht="19.5" hidden="1" x14ac:dyDescent="0.3">
      <c r="A17" s="23" t="s">
        <v>45</v>
      </c>
      <c r="B17" s="20">
        <f t="shared" si="5"/>
        <v>0</v>
      </c>
      <c r="C17" s="21"/>
      <c r="D17" s="21"/>
      <c r="E17" s="21"/>
      <c r="F17" s="20">
        <f t="shared" si="6"/>
        <v>0</v>
      </c>
      <c r="G17" s="21"/>
      <c r="H17" s="21"/>
      <c r="I17" s="21"/>
      <c r="J17" s="20">
        <f t="shared" si="7"/>
        <v>0</v>
      </c>
      <c r="K17" s="21"/>
      <c r="L17" s="21"/>
      <c r="M17" s="21"/>
      <c r="N17" s="20">
        <f t="shared" si="8"/>
        <v>0</v>
      </c>
      <c r="O17" s="21"/>
      <c r="P17" s="21"/>
      <c r="Q17" s="21"/>
      <c r="R17" s="20">
        <f t="shared" si="9"/>
        <v>0</v>
      </c>
      <c r="S17" s="16"/>
      <c r="T17" s="3"/>
    </row>
    <row r="18" spans="1:20" s="2" customFormat="1" ht="19.5" hidden="1" x14ac:dyDescent="0.3">
      <c r="A18" s="23" t="s">
        <v>44</v>
      </c>
      <c r="B18" s="20">
        <f t="shared" si="5"/>
        <v>0</v>
      </c>
      <c r="C18" s="21"/>
      <c r="D18" s="21"/>
      <c r="E18" s="21"/>
      <c r="F18" s="20">
        <f t="shared" si="6"/>
        <v>0</v>
      </c>
      <c r="G18" s="21"/>
      <c r="H18" s="21"/>
      <c r="I18" s="21"/>
      <c r="J18" s="20">
        <f t="shared" si="7"/>
        <v>0</v>
      </c>
      <c r="K18" s="21"/>
      <c r="L18" s="21"/>
      <c r="M18" s="21"/>
      <c r="N18" s="20">
        <f t="shared" si="8"/>
        <v>0</v>
      </c>
      <c r="O18" s="21"/>
      <c r="P18" s="21"/>
      <c r="Q18" s="21"/>
      <c r="R18" s="20">
        <f t="shared" si="9"/>
        <v>0</v>
      </c>
      <c r="S18" s="16"/>
      <c r="T18" s="3"/>
    </row>
    <row r="19" spans="1:20" s="2" customFormat="1" ht="19.5" hidden="1" x14ac:dyDescent="0.3">
      <c r="A19" s="23" t="s">
        <v>43</v>
      </c>
      <c r="B19" s="20">
        <f t="shared" si="5"/>
        <v>0</v>
      </c>
      <c r="C19" s="21"/>
      <c r="D19" s="21"/>
      <c r="E19" s="21"/>
      <c r="F19" s="20">
        <f t="shared" si="6"/>
        <v>0</v>
      </c>
      <c r="G19" s="21"/>
      <c r="H19" s="21"/>
      <c r="I19" s="21"/>
      <c r="J19" s="20">
        <f t="shared" si="7"/>
        <v>0</v>
      </c>
      <c r="K19" s="21"/>
      <c r="L19" s="21"/>
      <c r="M19" s="21"/>
      <c r="N19" s="20">
        <f t="shared" si="8"/>
        <v>0</v>
      </c>
      <c r="O19" s="21"/>
      <c r="P19" s="21"/>
      <c r="Q19" s="21"/>
      <c r="R19" s="20">
        <f t="shared" si="9"/>
        <v>0</v>
      </c>
      <c r="S19" s="16"/>
      <c r="T19" s="3"/>
    </row>
    <row r="20" spans="1:20" s="2" customFormat="1" ht="19.5" hidden="1" x14ac:dyDescent="0.3">
      <c r="A20" s="23" t="s">
        <v>42</v>
      </c>
      <c r="B20" s="20">
        <f t="shared" si="5"/>
        <v>0</v>
      </c>
      <c r="C20" s="21"/>
      <c r="D20" s="21"/>
      <c r="E20" s="21"/>
      <c r="F20" s="20">
        <f t="shared" si="6"/>
        <v>0</v>
      </c>
      <c r="G20" s="21"/>
      <c r="H20" s="21"/>
      <c r="I20" s="21"/>
      <c r="J20" s="20">
        <f t="shared" si="7"/>
        <v>0</v>
      </c>
      <c r="K20" s="21"/>
      <c r="L20" s="21"/>
      <c r="M20" s="21"/>
      <c r="N20" s="20">
        <f t="shared" si="8"/>
        <v>0</v>
      </c>
      <c r="O20" s="21"/>
      <c r="P20" s="21"/>
      <c r="Q20" s="21"/>
      <c r="R20" s="20">
        <f t="shared" si="9"/>
        <v>0</v>
      </c>
      <c r="S20" s="16"/>
      <c r="T20" s="3"/>
    </row>
    <row r="21" spans="1:20" s="2" customFormat="1" ht="19.5" hidden="1" x14ac:dyDescent="0.3">
      <c r="A21" s="23" t="s">
        <v>41</v>
      </c>
      <c r="B21" s="20">
        <f t="shared" si="5"/>
        <v>0</v>
      </c>
      <c r="C21" s="21"/>
      <c r="D21" s="21"/>
      <c r="E21" s="21"/>
      <c r="F21" s="20">
        <f t="shared" si="6"/>
        <v>0</v>
      </c>
      <c r="G21" s="21"/>
      <c r="H21" s="21"/>
      <c r="I21" s="21"/>
      <c r="J21" s="20">
        <f t="shared" si="7"/>
        <v>0</v>
      </c>
      <c r="K21" s="21"/>
      <c r="L21" s="21"/>
      <c r="M21" s="21"/>
      <c r="N21" s="20">
        <f t="shared" si="8"/>
        <v>0</v>
      </c>
      <c r="O21" s="21"/>
      <c r="P21" s="21"/>
      <c r="Q21" s="21"/>
      <c r="R21" s="20">
        <f t="shared" si="9"/>
        <v>0</v>
      </c>
      <c r="S21" s="16"/>
      <c r="T21" s="3"/>
    </row>
    <row r="22" spans="1:20" s="2" customFormat="1" ht="19.5" hidden="1" x14ac:dyDescent="0.3">
      <c r="A22" s="23" t="s">
        <v>40</v>
      </c>
      <c r="B22" s="20">
        <f t="shared" si="5"/>
        <v>0</v>
      </c>
      <c r="C22" s="21"/>
      <c r="D22" s="21"/>
      <c r="E22" s="21"/>
      <c r="F22" s="20">
        <f t="shared" si="6"/>
        <v>0</v>
      </c>
      <c r="G22" s="21"/>
      <c r="H22" s="21"/>
      <c r="I22" s="21"/>
      <c r="J22" s="20">
        <f t="shared" si="7"/>
        <v>0</v>
      </c>
      <c r="K22" s="21"/>
      <c r="L22" s="21"/>
      <c r="M22" s="21"/>
      <c r="N22" s="20">
        <f t="shared" si="8"/>
        <v>0</v>
      </c>
      <c r="O22" s="21"/>
      <c r="P22" s="21"/>
      <c r="Q22" s="21"/>
      <c r="R22" s="20">
        <f t="shared" si="9"/>
        <v>0</v>
      </c>
      <c r="S22" s="16"/>
      <c r="T22" s="3"/>
    </row>
    <row r="23" spans="1:20" s="2" customFormat="1" ht="19.5" hidden="1" x14ac:dyDescent="0.3">
      <c r="A23" s="23" t="s">
        <v>39</v>
      </c>
      <c r="B23" s="20">
        <f t="shared" si="5"/>
        <v>0</v>
      </c>
      <c r="C23" s="21"/>
      <c r="D23" s="21"/>
      <c r="E23" s="21"/>
      <c r="F23" s="20">
        <f t="shared" si="6"/>
        <v>0</v>
      </c>
      <c r="G23" s="21"/>
      <c r="H23" s="21"/>
      <c r="I23" s="21"/>
      <c r="J23" s="20">
        <f t="shared" si="7"/>
        <v>0</v>
      </c>
      <c r="K23" s="21"/>
      <c r="L23" s="21"/>
      <c r="M23" s="21"/>
      <c r="N23" s="20">
        <f t="shared" si="8"/>
        <v>0</v>
      </c>
      <c r="O23" s="21"/>
      <c r="P23" s="21"/>
      <c r="Q23" s="21"/>
      <c r="R23" s="20">
        <f t="shared" si="9"/>
        <v>0</v>
      </c>
      <c r="S23" s="16"/>
      <c r="T23" s="3"/>
    </row>
    <row r="24" spans="1:20" s="2" customFormat="1" ht="19.5" hidden="1" x14ac:dyDescent="0.3">
      <c r="A24" s="25" t="s">
        <v>38</v>
      </c>
      <c r="B24" s="20">
        <f t="shared" ref="B24:R24" si="10">SUM(B25:B36)</f>
        <v>432259</v>
      </c>
      <c r="C24" s="20">
        <f t="shared" si="10"/>
        <v>33500</v>
      </c>
      <c r="D24" s="20">
        <f t="shared" si="10"/>
        <v>33500</v>
      </c>
      <c r="E24" s="20">
        <f t="shared" si="10"/>
        <v>8500</v>
      </c>
      <c r="F24" s="20">
        <f t="shared" si="10"/>
        <v>75500</v>
      </c>
      <c r="G24" s="20">
        <f t="shared" si="10"/>
        <v>8500</v>
      </c>
      <c r="H24" s="20">
        <f t="shared" si="10"/>
        <v>8500</v>
      </c>
      <c r="I24" s="20">
        <f t="shared" si="10"/>
        <v>13200</v>
      </c>
      <c r="J24" s="20">
        <f t="shared" si="10"/>
        <v>30200</v>
      </c>
      <c r="K24" s="20">
        <f t="shared" si="10"/>
        <v>8500</v>
      </c>
      <c r="L24" s="20">
        <f t="shared" si="10"/>
        <v>8500</v>
      </c>
      <c r="M24" s="20">
        <f t="shared" si="10"/>
        <v>271100</v>
      </c>
      <c r="N24" s="20">
        <f t="shared" si="10"/>
        <v>288100</v>
      </c>
      <c r="O24" s="20">
        <f t="shared" si="10"/>
        <v>38459</v>
      </c>
      <c r="P24" s="20">
        <f t="shared" si="10"/>
        <v>0</v>
      </c>
      <c r="Q24" s="20">
        <f t="shared" si="10"/>
        <v>0</v>
      </c>
      <c r="R24" s="20">
        <f t="shared" si="10"/>
        <v>38459</v>
      </c>
      <c r="S24" s="16"/>
      <c r="T24" s="3"/>
    </row>
    <row r="25" spans="1:20" s="2" customFormat="1" ht="19.5" x14ac:dyDescent="0.3">
      <c r="A25" s="23" t="s">
        <v>37</v>
      </c>
      <c r="B25" s="20">
        <f t="shared" ref="B25:B36" si="11">SUM(F25+J25+N25+R25)</f>
        <v>10259</v>
      </c>
      <c r="C25" s="21">
        <v>0</v>
      </c>
      <c r="D25" s="21">
        <v>0</v>
      </c>
      <c r="E25" s="21">
        <v>0</v>
      </c>
      <c r="F25" s="20">
        <f t="shared" ref="F25:F36" si="12">SUM(C25:E25)</f>
        <v>0</v>
      </c>
      <c r="G25" s="21">
        <v>0</v>
      </c>
      <c r="H25" s="21">
        <v>0</v>
      </c>
      <c r="I25" s="21">
        <v>4700</v>
      </c>
      <c r="J25" s="20">
        <f t="shared" ref="J25:J36" si="13">SUM(G25:I25)</f>
        <v>4700</v>
      </c>
      <c r="K25" s="21">
        <v>0</v>
      </c>
      <c r="L25" s="21">
        <v>0</v>
      </c>
      <c r="M25" s="21">
        <v>4300</v>
      </c>
      <c r="N25" s="20">
        <f t="shared" ref="N25:N36" si="14">SUM(K25:M25)</f>
        <v>4300</v>
      </c>
      <c r="O25" s="21">
        <v>1259</v>
      </c>
      <c r="P25" s="21"/>
      <c r="Q25" s="21"/>
      <c r="R25" s="20">
        <f t="shared" ref="R25:R36" si="15">SUM(O25:Q25)</f>
        <v>1259</v>
      </c>
      <c r="S25" s="16"/>
      <c r="T25" s="3"/>
    </row>
    <row r="26" spans="1:20" s="2" customFormat="1" ht="19.5" hidden="1" x14ac:dyDescent="0.3">
      <c r="A26" s="23" t="s">
        <v>36</v>
      </c>
      <c r="B26" s="20">
        <f t="shared" si="11"/>
        <v>0</v>
      </c>
      <c r="C26" s="21"/>
      <c r="D26" s="21"/>
      <c r="E26" s="21"/>
      <c r="F26" s="20">
        <f t="shared" si="12"/>
        <v>0</v>
      </c>
      <c r="G26" s="21"/>
      <c r="H26" s="21"/>
      <c r="I26" s="21"/>
      <c r="J26" s="20">
        <f t="shared" si="13"/>
        <v>0</v>
      </c>
      <c r="K26" s="21"/>
      <c r="L26" s="21"/>
      <c r="M26" s="21"/>
      <c r="N26" s="20">
        <f t="shared" si="14"/>
        <v>0</v>
      </c>
      <c r="O26" s="21"/>
      <c r="P26" s="21"/>
      <c r="Q26" s="21"/>
      <c r="R26" s="20">
        <f t="shared" si="15"/>
        <v>0</v>
      </c>
      <c r="S26" s="16"/>
      <c r="T26" s="3"/>
    </row>
    <row r="27" spans="1:20" s="2" customFormat="1" ht="19.5" hidden="1" x14ac:dyDescent="0.3">
      <c r="A27" s="23" t="s">
        <v>35</v>
      </c>
      <c r="B27" s="20">
        <f t="shared" si="11"/>
        <v>0</v>
      </c>
      <c r="C27" s="21"/>
      <c r="D27" s="21"/>
      <c r="E27" s="21"/>
      <c r="F27" s="20">
        <f t="shared" si="12"/>
        <v>0</v>
      </c>
      <c r="G27" s="21"/>
      <c r="H27" s="21"/>
      <c r="I27" s="21"/>
      <c r="J27" s="20">
        <f t="shared" si="13"/>
        <v>0</v>
      </c>
      <c r="K27" s="21"/>
      <c r="L27" s="21"/>
      <c r="M27" s="21"/>
      <c r="N27" s="20">
        <f t="shared" si="14"/>
        <v>0</v>
      </c>
      <c r="O27" s="21"/>
      <c r="P27" s="21"/>
      <c r="Q27" s="21"/>
      <c r="R27" s="20">
        <f t="shared" si="15"/>
        <v>0</v>
      </c>
      <c r="S27" s="16"/>
      <c r="T27" s="3"/>
    </row>
    <row r="28" spans="1:20" s="2" customFormat="1" ht="19.5" x14ac:dyDescent="0.3">
      <c r="A28" s="23" t="s">
        <v>34</v>
      </c>
      <c r="B28" s="20">
        <f t="shared" si="11"/>
        <v>50000</v>
      </c>
      <c r="C28" s="21">
        <v>25000</v>
      </c>
      <c r="D28" s="21">
        <v>25000</v>
      </c>
      <c r="E28" s="21"/>
      <c r="F28" s="20">
        <f t="shared" si="12"/>
        <v>50000</v>
      </c>
      <c r="G28" s="21"/>
      <c r="H28" s="21"/>
      <c r="I28" s="21"/>
      <c r="J28" s="20">
        <f t="shared" si="13"/>
        <v>0</v>
      </c>
      <c r="K28" s="21"/>
      <c r="L28" s="21"/>
      <c r="M28" s="21">
        <v>0</v>
      </c>
      <c r="N28" s="20">
        <f t="shared" si="14"/>
        <v>0</v>
      </c>
      <c r="O28" s="21">
        <v>0</v>
      </c>
      <c r="P28" s="21"/>
      <c r="Q28" s="21"/>
      <c r="R28" s="20">
        <f t="shared" si="15"/>
        <v>0</v>
      </c>
      <c r="S28" s="16"/>
      <c r="T28" s="3"/>
    </row>
    <row r="29" spans="1:20" s="2" customFormat="1" ht="19.5" hidden="1" x14ac:dyDescent="0.3">
      <c r="A29" s="23" t="s">
        <v>33</v>
      </c>
      <c r="B29" s="20">
        <f t="shared" si="11"/>
        <v>0</v>
      </c>
      <c r="C29" s="21"/>
      <c r="D29" s="21"/>
      <c r="E29" s="21"/>
      <c r="F29" s="20">
        <f t="shared" si="12"/>
        <v>0</v>
      </c>
      <c r="G29" s="21"/>
      <c r="H29" s="21"/>
      <c r="I29" s="21"/>
      <c r="J29" s="20">
        <f t="shared" si="13"/>
        <v>0</v>
      </c>
      <c r="K29" s="21"/>
      <c r="L29" s="21"/>
      <c r="M29" s="21"/>
      <c r="N29" s="20">
        <f t="shared" si="14"/>
        <v>0</v>
      </c>
      <c r="O29" s="21"/>
      <c r="P29" s="21"/>
      <c r="Q29" s="21"/>
      <c r="R29" s="20">
        <f t="shared" si="15"/>
        <v>0</v>
      </c>
      <c r="S29" s="16"/>
      <c r="T29" s="3"/>
    </row>
    <row r="30" spans="1:20" s="2" customFormat="1" ht="19.5" x14ac:dyDescent="0.3">
      <c r="A30" s="23" t="s">
        <v>32</v>
      </c>
      <c r="B30" s="20">
        <f t="shared" si="11"/>
        <v>372000</v>
      </c>
      <c r="C30" s="21">
        <v>8500</v>
      </c>
      <c r="D30" s="21">
        <v>8500</v>
      </c>
      <c r="E30" s="21">
        <v>8500</v>
      </c>
      <c r="F30" s="20">
        <f t="shared" si="12"/>
        <v>25500</v>
      </c>
      <c r="G30" s="21">
        <v>8500</v>
      </c>
      <c r="H30" s="21">
        <v>8500</v>
      </c>
      <c r="I30" s="21">
        <v>8500</v>
      </c>
      <c r="J30" s="20">
        <f t="shared" si="13"/>
        <v>25500</v>
      </c>
      <c r="K30" s="21">
        <v>8500</v>
      </c>
      <c r="L30" s="21">
        <v>8500</v>
      </c>
      <c r="M30" s="21">
        <v>266800</v>
      </c>
      <c r="N30" s="20">
        <f t="shared" si="14"/>
        <v>283800</v>
      </c>
      <c r="O30" s="21">
        <v>37200</v>
      </c>
      <c r="P30" s="21"/>
      <c r="Q30" s="21"/>
      <c r="R30" s="20">
        <f t="shared" si="15"/>
        <v>37200</v>
      </c>
      <c r="S30" s="16"/>
      <c r="T30" s="3"/>
    </row>
    <row r="31" spans="1:20" s="2" customFormat="1" ht="19.5" hidden="1" x14ac:dyDescent="0.3">
      <c r="A31" s="23" t="s">
        <v>31</v>
      </c>
      <c r="B31" s="20">
        <f t="shared" si="11"/>
        <v>0</v>
      </c>
      <c r="C31" s="21"/>
      <c r="D31" s="21"/>
      <c r="E31" s="21"/>
      <c r="F31" s="20">
        <f t="shared" si="12"/>
        <v>0</v>
      </c>
      <c r="G31" s="21"/>
      <c r="H31" s="21"/>
      <c r="I31" s="21"/>
      <c r="J31" s="20">
        <f t="shared" si="13"/>
        <v>0</v>
      </c>
      <c r="K31" s="21"/>
      <c r="L31" s="21"/>
      <c r="M31" s="21"/>
      <c r="N31" s="20">
        <f t="shared" si="14"/>
        <v>0</v>
      </c>
      <c r="O31" s="21"/>
      <c r="P31" s="21"/>
      <c r="Q31" s="21"/>
      <c r="R31" s="20">
        <f t="shared" si="15"/>
        <v>0</v>
      </c>
      <c r="S31" s="16"/>
      <c r="T31" s="3"/>
    </row>
    <row r="32" spans="1:20" s="2" customFormat="1" ht="19.5" hidden="1" x14ac:dyDescent="0.3">
      <c r="A32" s="23" t="s">
        <v>30</v>
      </c>
      <c r="B32" s="20">
        <f t="shared" si="11"/>
        <v>0</v>
      </c>
      <c r="C32" s="21"/>
      <c r="D32" s="21"/>
      <c r="E32" s="21"/>
      <c r="F32" s="20">
        <f t="shared" si="12"/>
        <v>0</v>
      </c>
      <c r="G32" s="21"/>
      <c r="H32" s="21"/>
      <c r="I32" s="21"/>
      <c r="J32" s="20">
        <f t="shared" si="13"/>
        <v>0</v>
      </c>
      <c r="K32" s="21"/>
      <c r="L32" s="21"/>
      <c r="M32" s="21"/>
      <c r="N32" s="20">
        <f t="shared" si="14"/>
        <v>0</v>
      </c>
      <c r="O32" s="21"/>
      <c r="P32" s="21"/>
      <c r="Q32" s="21"/>
      <c r="R32" s="20">
        <f t="shared" si="15"/>
        <v>0</v>
      </c>
      <c r="S32" s="16"/>
      <c r="T32" s="3"/>
    </row>
    <row r="33" spans="1:20" s="2" customFormat="1" ht="19.5" hidden="1" x14ac:dyDescent="0.3">
      <c r="A33" s="23" t="s">
        <v>29</v>
      </c>
      <c r="B33" s="20">
        <f t="shared" si="11"/>
        <v>0</v>
      </c>
      <c r="C33" s="21"/>
      <c r="D33" s="21"/>
      <c r="E33" s="21"/>
      <c r="F33" s="20">
        <f t="shared" si="12"/>
        <v>0</v>
      </c>
      <c r="G33" s="21"/>
      <c r="H33" s="21"/>
      <c r="I33" s="21"/>
      <c r="J33" s="20">
        <f t="shared" si="13"/>
        <v>0</v>
      </c>
      <c r="K33" s="21"/>
      <c r="L33" s="21"/>
      <c r="M33" s="21"/>
      <c r="N33" s="20">
        <f t="shared" si="14"/>
        <v>0</v>
      </c>
      <c r="O33" s="21"/>
      <c r="P33" s="21"/>
      <c r="Q33" s="21"/>
      <c r="R33" s="20">
        <f t="shared" si="15"/>
        <v>0</v>
      </c>
      <c r="S33" s="16"/>
      <c r="T33" s="3"/>
    </row>
    <row r="34" spans="1:20" s="2" customFormat="1" ht="19.5" hidden="1" x14ac:dyDescent="0.3">
      <c r="A34" s="23" t="s">
        <v>28</v>
      </c>
      <c r="B34" s="20">
        <f t="shared" si="11"/>
        <v>0</v>
      </c>
      <c r="C34" s="21"/>
      <c r="D34" s="21"/>
      <c r="E34" s="21"/>
      <c r="F34" s="20">
        <f t="shared" si="12"/>
        <v>0</v>
      </c>
      <c r="G34" s="21"/>
      <c r="H34" s="21"/>
      <c r="I34" s="21"/>
      <c r="J34" s="20">
        <f t="shared" si="13"/>
        <v>0</v>
      </c>
      <c r="K34" s="21"/>
      <c r="L34" s="21"/>
      <c r="M34" s="21"/>
      <c r="N34" s="20">
        <f t="shared" si="14"/>
        <v>0</v>
      </c>
      <c r="O34" s="21"/>
      <c r="P34" s="21"/>
      <c r="Q34" s="21"/>
      <c r="R34" s="20">
        <f t="shared" si="15"/>
        <v>0</v>
      </c>
      <c r="S34" s="16"/>
      <c r="T34" s="3"/>
    </row>
    <row r="35" spans="1:20" s="2" customFormat="1" ht="19.5" hidden="1" x14ac:dyDescent="0.3">
      <c r="A35" s="23" t="s">
        <v>27</v>
      </c>
      <c r="B35" s="20">
        <f t="shared" si="11"/>
        <v>0</v>
      </c>
      <c r="C35" s="21"/>
      <c r="D35" s="21"/>
      <c r="E35" s="21"/>
      <c r="F35" s="20">
        <f t="shared" si="12"/>
        <v>0</v>
      </c>
      <c r="G35" s="21"/>
      <c r="H35" s="21"/>
      <c r="I35" s="21"/>
      <c r="J35" s="20">
        <f t="shared" si="13"/>
        <v>0</v>
      </c>
      <c r="K35" s="21"/>
      <c r="L35" s="21"/>
      <c r="M35" s="21"/>
      <c r="N35" s="20">
        <f t="shared" si="14"/>
        <v>0</v>
      </c>
      <c r="O35" s="21"/>
      <c r="P35" s="21"/>
      <c r="Q35" s="21"/>
      <c r="R35" s="20">
        <f t="shared" si="15"/>
        <v>0</v>
      </c>
      <c r="S35" s="16"/>
      <c r="T35" s="3"/>
    </row>
    <row r="36" spans="1:20" s="2" customFormat="1" ht="19.5" hidden="1" x14ac:dyDescent="0.3">
      <c r="A36" s="23" t="s">
        <v>26</v>
      </c>
      <c r="B36" s="20">
        <f t="shared" si="11"/>
        <v>0</v>
      </c>
      <c r="C36" s="21"/>
      <c r="D36" s="21"/>
      <c r="E36" s="21"/>
      <c r="F36" s="20">
        <f t="shared" si="12"/>
        <v>0</v>
      </c>
      <c r="G36" s="21"/>
      <c r="H36" s="21"/>
      <c r="I36" s="21"/>
      <c r="J36" s="20">
        <f t="shared" si="13"/>
        <v>0</v>
      </c>
      <c r="K36" s="21"/>
      <c r="L36" s="21"/>
      <c r="M36" s="21"/>
      <c r="N36" s="20">
        <f t="shared" si="14"/>
        <v>0</v>
      </c>
      <c r="O36" s="21"/>
      <c r="P36" s="21"/>
      <c r="Q36" s="21"/>
      <c r="R36" s="20">
        <f t="shared" si="15"/>
        <v>0</v>
      </c>
      <c r="S36" s="16"/>
      <c r="T36" s="3"/>
    </row>
    <row r="37" spans="1:20" s="2" customFormat="1" ht="19.5" hidden="1" x14ac:dyDescent="0.3">
      <c r="A37" s="25" t="s">
        <v>25</v>
      </c>
      <c r="B37" s="20">
        <f t="shared" ref="B37:R37" si="16">SUM(B38:B51)</f>
        <v>382641</v>
      </c>
      <c r="C37" s="20">
        <f t="shared" si="16"/>
        <v>20620</v>
      </c>
      <c r="D37" s="20">
        <f t="shared" si="16"/>
        <v>25010</v>
      </c>
      <c r="E37" s="20">
        <f t="shared" si="16"/>
        <v>20900</v>
      </c>
      <c r="F37" s="20">
        <f t="shared" si="16"/>
        <v>66530</v>
      </c>
      <c r="G37" s="20">
        <f t="shared" si="16"/>
        <v>0</v>
      </c>
      <c r="H37" s="20">
        <f t="shared" si="16"/>
        <v>68150</v>
      </c>
      <c r="I37" s="20">
        <f t="shared" si="16"/>
        <v>0</v>
      </c>
      <c r="J37" s="20">
        <f t="shared" si="16"/>
        <v>68150</v>
      </c>
      <c r="K37" s="20">
        <f t="shared" si="16"/>
        <v>39400</v>
      </c>
      <c r="L37" s="20">
        <f t="shared" si="16"/>
        <v>33680</v>
      </c>
      <c r="M37" s="20">
        <f t="shared" si="16"/>
        <v>131850</v>
      </c>
      <c r="N37" s="20">
        <f t="shared" si="16"/>
        <v>204930</v>
      </c>
      <c r="O37" s="20">
        <f t="shared" si="16"/>
        <v>42031</v>
      </c>
      <c r="P37" s="20">
        <f t="shared" si="16"/>
        <v>1000</v>
      </c>
      <c r="Q37" s="20">
        <f t="shared" si="16"/>
        <v>0</v>
      </c>
      <c r="R37" s="20">
        <f t="shared" si="16"/>
        <v>43031</v>
      </c>
      <c r="S37" s="16"/>
      <c r="T37" s="3"/>
    </row>
    <row r="38" spans="1:20" s="2" customFormat="1" ht="19.5" x14ac:dyDescent="0.3">
      <c r="A38" s="23" t="s">
        <v>24</v>
      </c>
      <c r="B38" s="20">
        <f t="shared" ref="B38:B51" si="17">SUM(F38+J38+N38+R38)</f>
        <v>6780</v>
      </c>
      <c r="C38" s="21">
        <v>3620</v>
      </c>
      <c r="D38" s="21">
        <v>0</v>
      </c>
      <c r="E38" s="21">
        <v>0</v>
      </c>
      <c r="F38" s="20">
        <f t="shared" ref="F38:F51" si="18">SUM(C38:E38)</f>
        <v>3620</v>
      </c>
      <c r="G38" s="21"/>
      <c r="H38" s="21"/>
      <c r="I38" s="21"/>
      <c r="J38" s="20">
        <f t="shared" ref="J38:J51" si="19">SUM(G38:I38)</f>
        <v>0</v>
      </c>
      <c r="K38" s="21"/>
      <c r="L38" s="21"/>
      <c r="M38" s="21">
        <v>2300</v>
      </c>
      <c r="N38" s="20">
        <f t="shared" ref="N38:N51" si="20">SUM(K38:M38)</f>
        <v>2300</v>
      </c>
      <c r="O38" s="21">
        <v>860</v>
      </c>
      <c r="P38" s="21"/>
      <c r="Q38" s="21"/>
      <c r="R38" s="20">
        <f t="shared" ref="R38:R51" si="21">SUM(O38:Q38)</f>
        <v>860</v>
      </c>
      <c r="S38" s="16"/>
      <c r="T38" s="3"/>
    </row>
    <row r="39" spans="1:20" s="2" customFormat="1" ht="19.5" x14ac:dyDescent="0.3">
      <c r="A39" s="23" t="s">
        <v>23</v>
      </c>
      <c r="B39" s="20">
        <f t="shared" si="17"/>
        <v>12000</v>
      </c>
      <c r="C39" s="21">
        <v>2000</v>
      </c>
      <c r="D39" s="21"/>
      <c r="E39" s="21">
        <v>2000</v>
      </c>
      <c r="F39" s="20">
        <f t="shared" si="18"/>
        <v>4000</v>
      </c>
      <c r="G39" s="21"/>
      <c r="H39" s="21">
        <v>2000</v>
      </c>
      <c r="I39" s="21"/>
      <c r="J39" s="20">
        <f t="shared" si="19"/>
        <v>2000</v>
      </c>
      <c r="K39" s="21">
        <v>2000</v>
      </c>
      <c r="L39" s="21"/>
      <c r="M39" s="21">
        <v>2800</v>
      </c>
      <c r="N39" s="20">
        <f t="shared" si="20"/>
        <v>4800</v>
      </c>
      <c r="O39" s="21">
        <v>1200</v>
      </c>
      <c r="P39" s="21"/>
      <c r="Q39" s="21"/>
      <c r="R39" s="20">
        <f t="shared" si="21"/>
        <v>1200</v>
      </c>
      <c r="S39" s="16"/>
      <c r="T39" s="3"/>
    </row>
    <row r="40" spans="1:20" s="2" customFormat="1" ht="19.5" hidden="1" x14ac:dyDescent="0.3">
      <c r="A40" s="23" t="s">
        <v>22</v>
      </c>
      <c r="B40" s="20">
        <f t="shared" si="17"/>
        <v>0</v>
      </c>
      <c r="C40" s="21"/>
      <c r="D40" s="21"/>
      <c r="E40" s="21"/>
      <c r="F40" s="20">
        <f t="shared" si="18"/>
        <v>0</v>
      </c>
      <c r="G40" s="21"/>
      <c r="H40" s="21"/>
      <c r="I40" s="21"/>
      <c r="J40" s="20">
        <f t="shared" si="19"/>
        <v>0</v>
      </c>
      <c r="K40" s="21"/>
      <c r="L40" s="21"/>
      <c r="M40" s="21"/>
      <c r="N40" s="20">
        <f t="shared" si="20"/>
        <v>0</v>
      </c>
      <c r="O40" s="21"/>
      <c r="P40" s="21"/>
      <c r="Q40" s="21"/>
      <c r="R40" s="20">
        <f t="shared" si="21"/>
        <v>0</v>
      </c>
      <c r="S40" s="16"/>
      <c r="T40" s="3"/>
    </row>
    <row r="41" spans="1:20" s="2" customFormat="1" ht="19.5" hidden="1" x14ac:dyDescent="0.3">
      <c r="A41" s="23" t="s">
        <v>21</v>
      </c>
      <c r="B41" s="20">
        <f t="shared" si="17"/>
        <v>0</v>
      </c>
      <c r="C41" s="21"/>
      <c r="D41" s="21"/>
      <c r="E41" s="21"/>
      <c r="F41" s="20">
        <f t="shared" si="18"/>
        <v>0</v>
      </c>
      <c r="G41" s="21"/>
      <c r="H41" s="21"/>
      <c r="I41" s="21"/>
      <c r="J41" s="20">
        <f t="shared" si="19"/>
        <v>0</v>
      </c>
      <c r="K41" s="21"/>
      <c r="L41" s="21"/>
      <c r="M41" s="21"/>
      <c r="N41" s="20">
        <f t="shared" si="20"/>
        <v>0</v>
      </c>
      <c r="O41" s="21"/>
      <c r="P41" s="21"/>
      <c r="Q41" s="21"/>
      <c r="R41" s="20">
        <f t="shared" si="21"/>
        <v>0</v>
      </c>
      <c r="S41" s="16"/>
      <c r="T41" s="3"/>
    </row>
    <row r="42" spans="1:20" s="2" customFormat="1" ht="19.5" x14ac:dyDescent="0.3">
      <c r="A42" s="23" t="s">
        <v>20</v>
      </c>
      <c r="B42" s="20">
        <f t="shared" si="17"/>
        <v>1000</v>
      </c>
      <c r="C42" s="21">
        <v>1000</v>
      </c>
      <c r="D42" s="21"/>
      <c r="E42" s="21"/>
      <c r="F42" s="20">
        <f t="shared" si="18"/>
        <v>1000</v>
      </c>
      <c r="G42" s="21"/>
      <c r="H42" s="21"/>
      <c r="I42" s="21"/>
      <c r="J42" s="20">
        <f t="shared" si="19"/>
        <v>0</v>
      </c>
      <c r="K42" s="21"/>
      <c r="L42" s="21"/>
      <c r="M42" s="21">
        <v>0</v>
      </c>
      <c r="N42" s="20">
        <f t="shared" si="20"/>
        <v>0</v>
      </c>
      <c r="O42" s="21">
        <v>0</v>
      </c>
      <c r="P42" s="21"/>
      <c r="Q42" s="21"/>
      <c r="R42" s="20">
        <f t="shared" si="21"/>
        <v>0</v>
      </c>
      <c r="S42" s="16"/>
      <c r="T42" s="3"/>
    </row>
    <row r="43" spans="1:20" s="2" customFormat="1" ht="19.5" hidden="1" x14ac:dyDescent="0.3">
      <c r="A43" s="23" t="s">
        <v>19</v>
      </c>
      <c r="B43" s="20">
        <f t="shared" si="17"/>
        <v>0</v>
      </c>
      <c r="C43" s="21"/>
      <c r="D43" s="21"/>
      <c r="E43" s="21"/>
      <c r="F43" s="20">
        <f t="shared" si="18"/>
        <v>0</v>
      </c>
      <c r="G43" s="21"/>
      <c r="H43" s="21"/>
      <c r="I43" s="21"/>
      <c r="J43" s="20">
        <f t="shared" si="19"/>
        <v>0</v>
      </c>
      <c r="K43" s="21"/>
      <c r="L43" s="21"/>
      <c r="M43" s="21"/>
      <c r="N43" s="20">
        <f t="shared" si="20"/>
        <v>0</v>
      </c>
      <c r="O43" s="21"/>
      <c r="P43" s="21"/>
      <c r="Q43" s="21"/>
      <c r="R43" s="20">
        <f t="shared" si="21"/>
        <v>0</v>
      </c>
      <c r="S43" s="16"/>
      <c r="T43" s="3"/>
    </row>
    <row r="44" spans="1:20" s="2" customFormat="1" ht="19.5" x14ac:dyDescent="0.3">
      <c r="A44" s="23" t="s">
        <v>18</v>
      </c>
      <c r="B44" s="20">
        <f t="shared" si="17"/>
        <v>18000</v>
      </c>
      <c r="C44" s="21"/>
      <c r="D44" s="21">
        <v>8000</v>
      </c>
      <c r="E44" s="21"/>
      <c r="F44" s="20">
        <f t="shared" si="18"/>
        <v>8000</v>
      </c>
      <c r="G44" s="21"/>
      <c r="H44" s="21"/>
      <c r="I44" s="21"/>
      <c r="J44" s="20">
        <f t="shared" si="19"/>
        <v>0</v>
      </c>
      <c r="K44" s="21"/>
      <c r="L44" s="21"/>
      <c r="M44" s="21">
        <v>8000</v>
      </c>
      <c r="N44" s="20">
        <f t="shared" si="20"/>
        <v>8000</v>
      </c>
      <c r="O44" s="21">
        <v>1000</v>
      </c>
      <c r="P44" s="21">
        <v>1000</v>
      </c>
      <c r="Q44" s="21"/>
      <c r="R44" s="20">
        <f t="shared" si="21"/>
        <v>2000</v>
      </c>
      <c r="S44" s="16"/>
      <c r="T44" s="3"/>
    </row>
    <row r="45" spans="1:20" s="2" customFormat="1" ht="19.5" hidden="1" x14ac:dyDescent="0.3">
      <c r="A45" s="75" t="s">
        <v>17</v>
      </c>
      <c r="B45" s="17">
        <f t="shared" si="17"/>
        <v>0</v>
      </c>
      <c r="C45" s="76">
        <v>0</v>
      </c>
      <c r="D45" s="76">
        <v>0</v>
      </c>
      <c r="E45" s="76">
        <v>0</v>
      </c>
      <c r="F45" s="17">
        <f t="shared" si="18"/>
        <v>0</v>
      </c>
      <c r="G45" s="76">
        <v>0</v>
      </c>
      <c r="H45" s="76">
        <v>0</v>
      </c>
      <c r="I45" s="76">
        <v>0</v>
      </c>
      <c r="J45" s="17">
        <f t="shared" si="19"/>
        <v>0</v>
      </c>
      <c r="K45" s="76">
        <v>0</v>
      </c>
      <c r="L45" s="76"/>
      <c r="M45" s="76"/>
      <c r="N45" s="17">
        <f t="shared" si="20"/>
        <v>0</v>
      </c>
      <c r="O45" s="76"/>
      <c r="P45" s="76"/>
      <c r="Q45" s="76"/>
      <c r="R45" s="17">
        <f t="shared" si="21"/>
        <v>0</v>
      </c>
      <c r="S45" s="16"/>
      <c r="T45" s="3"/>
    </row>
    <row r="46" spans="1:20" s="2" customFormat="1" ht="19.5" hidden="1" x14ac:dyDescent="0.3">
      <c r="A46" s="72" t="s">
        <v>16</v>
      </c>
      <c r="B46" s="73">
        <f t="shared" si="17"/>
        <v>0</v>
      </c>
      <c r="C46" s="74"/>
      <c r="D46" s="74"/>
      <c r="E46" s="74"/>
      <c r="F46" s="73">
        <f t="shared" si="18"/>
        <v>0</v>
      </c>
      <c r="G46" s="74"/>
      <c r="H46" s="74"/>
      <c r="I46" s="74"/>
      <c r="J46" s="73">
        <f t="shared" si="19"/>
        <v>0</v>
      </c>
      <c r="K46" s="74"/>
      <c r="L46" s="74"/>
      <c r="M46" s="74"/>
      <c r="N46" s="73">
        <f t="shared" si="20"/>
        <v>0</v>
      </c>
      <c r="O46" s="74"/>
      <c r="P46" s="74"/>
      <c r="Q46" s="74"/>
      <c r="R46" s="73">
        <f t="shared" si="21"/>
        <v>0</v>
      </c>
      <c r="S46" s="16"/>
      <c r="T46" s="3"/>
    </row>
    <row r="47" spans="1:20" s="2" customFormat="1" ht="19.5" hidden="1" x14ac:dyDescent="0.3">
      <c r="A47" s="23" t="s">
        <v>15</v>
      </c>
      <c r="B47" s="20">
        <f t="shared" si="17"/>
        <v>0</v>
      </c>
      <c r="C47" s="21"/>
      <c r="D47" s="21"/>
      <c r="E47" s="21"/>
      <c r="F47" s="20">
        <f t="shared" si="18"/>
        <v>0</v>
      </c>
      <c r="G47" s="21"/>
      <c r="H47" s="21"/>
      <c r="I47" s="21"/>
      <c r="J47" s="20">
        <f t="shared" si="19"/>
        <v>0</v>
      </c>
      <c r="K47" s="21"/>
      <c r="L47" s="21"/>
      <c r="M47" s="21"/>
      <c r="N47" s="20">
        <f t="shared" si="20"/>
        <v>0</v>
      </c>
      <c r="O47" s="21"/>
      <c r="P47" s="21"/>
      <c r="Q47" s="21"/>
      <c r="R47" s="20">
        <f t="shared" si="21"/>
        <v>0</v>
      </c>
      <c r="S47" s="16"/>
      <c r="T47" s="3"/>
    </row>
    <row r="48" spans="1:20" s="2" customFormat="1" ht="19.5" hidden="1" x14ac:dyDescent="0.3">
      <c r="A48" s="23" t="s">
        <v>14</v>
      </c>
      <c r="B48" s="20">
        <f t="shared" si="17"/>
        <v>0</v>
      </c>
      <c r="C48" s="21"/>
      <c r="D48" s="21"/>
      <c r="E48" s="21"/>
      <c r="F48" s="20">
        <f t="shared" si="18"/>
        <v>0</v>
      </c>
      <c r="G48" s="21"/>
      <c r="H48" s="21"/>
      <c r="I48" s="21"/>
      <c r="J48" s="20">
        <f t="shared" si="19"/>
        <v>0</v>
      </c>
      <c r="K48" s="21"/>
      <c r="L48" s="21"/>
      <c r="M48" s="21"/>
      <c r="N48" s="20">
        <f t="shared" si="20"/>
        <v>0</v>
      </c>
      <c r="O48" s="21"/>
      <c r="P48" s="21"/>
      <c r="Q48" s="21"/>
      <c r="R48" s="20">
        <f t="shared" si="21"/>
        <v>0</v>
      </c>
      <c r="S48" s="16"/>
      <c r="T48" s="3"/>
    </row>
    <row r="49" spans="1:20" s="2" customFormat="1" ht="19.5" x14ac:dyDescent="0.3">
      <c r="A49" s="75" t="s">
        <v>13</v>
      </c>
      <c r="B49" s="17">
        <f t="shared" si="17"/>
        <v>344861</v>
      </c>
      <c r="C49" s="76">
        <v>14000</v>
      </c>
      <c r="D49" s="76">
        <v>17010</v>
      </c>
      <c r="E49" s="76">
        <v>18900</v>
      </c>
      <c r="F49" s="17">
        <f t="shared" si="18"/>
        <v>49910</v>
      </c>
      <c r="G49" s="76"/>
      <c r="H49" s="76">
        <v>66150</v>
      </c>
      <c r="I49" s="76"/>
      <c r="J49" s="17">
        <f t="shared" si="19"/>
        <v>66150</v>
      </c>
      <c r="K49" s="76">
        <v>37400</v>
      </c>
      <c r="L49" s="76">
        <v>33680</v>
      </c>
      <c r="M49" s="76">
        <v>118750</v>
      </c>
      <c r="N49" s="17">
        <f t="shared" si="20"/>
        <v>189830</v>
      </c>
      <c r="O49" s="76">
        <v>38971</v>
      </c>
      <c r="P49" s="76"/>
      <c r="Q49" s="76"/>
      <c r="R49" s="17">
        <f t="shared" si="21"/>
        <v>38971</v>
      </c>
      <c r="S49" s="16"/>
      <c r="T49" s="3"/>
    </row>
    <row r="50" spans="1:20" s="2" customFormat="1" ht="19.5" hidden="1" x14ac:dyDescent="0.3">
      <c r="A50" s="72" t="s">
        <v>12</v>
      </c>
      <c r="B50" s="73">
        <f t="shared" si="17"/>
        <v>0</v>
      </c>
      <c r="C50" s="74"/>
      <c r="D50" s="74"/>
      <c r="E50" s="74"/>
      <c r="F50" s="73">
        <f t="shared" si="18"/>
        <v>0</v>
      </c>
      <c r="G50" s="74"/>
      <c r="H50" s="74"/>
      <c r="I50" s="74"/>
      <c r="J50" s="73">
        <f t="shared" si="19"/>
        <v>0</v>
      </c>
      <c r="K50" s="74"/>
      <c r="L50" s="74"/>
      <c r="M50" s="74"/>
      <c r="N50" s="73">
        <f t="shared" si="20"/>
        <v>0</v>
      </c>
      <c r="O50" s="74"/>
      <c r="P50" s="74"/>
      <c r="Q50" s="74"/>
      <c r="R50" s="73">
        <f t="shared" si="21"/>
        <v>0</v>
      </c>
      <c r="S50" s="16"/>
      <c r="T50" s="3"/>
    </row>
    <row r="51" spans="1:20" s="2" customFormat="1" ht="19.5" hidden="1" x14ac:dyDescent="0.3">
      <c r="A51" s="23" t="s">
        <v>11</v>
      </c>
      <c r="B51" s="20">
        <f t="shared" si="17"/>
        <v>0</v>
      </c>
      <c r="C51" s="21"/>
      <c r="D51" s="21"/>
      <c r="E51" s="21"/>
      <c r="F51" s="20">
        <f t="shared" si="18"/>
        <v>0</v>
      </c>
      <c r="G51" s="21"/>
      <c r="H51" s="21"/>
      <c r="I51" s="21"/>
      <c r="J51" s="20">
        <f t="shared" si="19"/>
        <v>0</v>
      </c>
      <c r="K51" s="21"/>
      <c r="L51" s="21"/>
      <c r="M51" s="21"/>
      <c r="N51" s="20">
        <f t="shared" si="20"/>
        <v>0</v>
      </c>
      <c r="O51" s="21"/>
      <c r="P51" s="21"/>
      <c r="Q51" s="21"/>
      <c r="R51" s="20">
        <f t="shared" si="21"/>
        <v>0</v>
      </c>
      <c r="S51" s="16"/>
      <c r="T51" s="3"/>
    </row>
    <row r="52" spans="1:20" s="2" customFormat="1" ht="19.5" hidden="1" x14ac:dyDescent="0.3">
      <c r="A52" s="25" t="s">
        <v>10</v>
      </c>
      <c r="B52" s="20">
        <f t="shared" ref="B52:R52" si="22">SUM(B53:B57)</f>
        <v>0</v>
      </c>
      <c r="C52" s="20">
        <f t="shared" si="22"/>
        <v>0</v>
      </c>
      <c r="D52" s="20">
        <f t="shared" si="22"/>
        <v>0</v>
      </c>
      <c r="E52" s="20">
        <f t="shared" si="22"/>
        <v>0</v>
      </c>
      <c r="F52" s="20">
        <f t="shared" si="22"/>
        <v>0</v>
      </c>
      <c r="G52" s="20">
        <f t="shared" si="22"/>
        <v>0</v>
      </c>
      <c r="H52" s="20">
        <f t="shared" si="22"/>
        <v>0</v>
      </c>
      <c r="I52" s="20">
        <f t="shared" si="22"/>
        <v>0</v>
      </c>
      <c r="J52" s="20">
        <f t="shared" si="22"/>
        <v>0</v>
      </c>
      <c r="K52" s="20">
        <f t="shared" si="22"/>
        <v>0</v>
      </c>
      <c r="L52" s="20">
        <f t="shared" si="22"/>
        <v>0</v>
      </c>
      <c r="M52" s="20">
        <f t="shared" si="22"/>
        <v>0</v>
      </c>
      <c r="N52" s="20">
        <f t="shared" si="22"/>
        <v>0</v>
      </c>
      <c r="O52" s="20">
        <f t="shared" si="22"/>
        <v>0</v>
      </c>
      <c r="P52" s="20">
        <f t="shared" si="22"/>
        <v>0</v>
      </c>
      <c r="Q52" s="20">
        <f t="shared" si="22"/>
        <v>0</v>
      </c>
      <c r="R52" s="20">
        <f t="shared" si="22"/>
        <v>0</v>
      </c>
      <c r="S52" s="16"/>
      <c r="T52" s="3"/>
    </row>
    <row r="53" spans="1:20" s="2" customFormat="1" ht="19.5" hidden="1" x14ac:dyDescent="0.3">
      <c r="A53" s="23" t="s">
        <v>9</v>
      </c>
      <c r="B53" s="20">
        <f>SUM(F53+J53+N53+R53)</f>
        <v>0</v>
      </c>
      <c r="C53" s="21"/>
      <c r="D53" s="21"/>
      <c r="E53" s="21"/>
      <c r="F53" s="20">
        <f>SUM(C53:E53)</f>
        <v>0</v>
      </c>
      <c r="G53" s="21"/>
      <c r="H53" s="21"/>
      <c r="I53" s="21"/>
      <c r="J53" s="20">
        <f>SUM(G53:I53)</f>
        <v>0</v>
      </c>
      <c r="K53" s="21"/>
      <c r="L53" s="21"/>
      <c r="M53" s="21"/>
      <c r="N53" s="20">
        <f>SUM(K53:M53)</f>
        <v>0</v>
      </c>
      <c r="O53" s="21"/>
      <c r="P53" s="21"/>
      <c r="Q53" s="21"/>
      <c r="R53" s="20">
        <f>SUM(O53:Q53)</f>
        <v>0</v>
      </c>
      <c r="S53" s="16"/>
      <c r="T53" s="3"/>
    </row>
    <row r="54" spans="1:20" s="2" customFormat="1" ht="19.5" hidden="1" x14ac:dyDescent="0.3">
      <c r="A54" s="23" t="s">
        <v>8</v>
      </c>
      <c r="B54" s="20">
        <f>SUM(F54+J54+N54+R54)</f>
        <v>0</v>
      </c>
      <c r="C54" s="21"/>
      <c r="D54" s="21"/>
      <c r="E54" s="21"/>
      <c r="F54" s="20">
        <f>SUM(C54:E54)</f>
        <v>0</v>
      </c>
      <c r="G54" s="21"/>
      <c r="H54" s="21"/>
      <c r="I54" s="21"/>
      <c r="J54" s="20">
        <f>SUM(G54:I54)</f>
        <v>0</v>
      </c>
      <c r="K54" s="21"/>
      <c r="L54" s="21"/>
      <c r="M54" s="21"/>
      <c r="N54" s="20">
        <f>SUM(K54:M54)</f>
        <v>0</v>
      </c>
      <c r="O54" s="21"/>
      <c r="P54" s="21"/>
      <c r="Q54" s="21"/>
      <c r="R54" s="20">
        <f>SUM(O54:Q54)</f>
        <v>0</v>
      </c>
      <c r="S54" s="16"/>
      <c r="T54" s="3"/>
    </row>
    <row r="55" spans="1:20" s="2" customFormat="1" ht="19.5" hidden="1" x14ac:dyDescent="0.3">
      <c r="A55" s="23" t="s">
        <v>7</v>
      </c>
      <c r="B55" s="20">
        <f>SUM(F55+J55+N55+R55)</f>
        <v>0</v>
      </c>
      <c r="C55" s="21"/>
      <c r="D55" s="21"/>
      <c r="E55" s="21"/>
      <c r="F55" s="20">
        <f>SUM(C55:E55)</f>
        <v>0</v>
      </c>
      <c r="G55" s="21"/>
      <c r="H55" s="21"/>
      <c r="I55" s="21"/>
      <c r="J55" s="20">
        <f>SUM(G55:I55)</f>
        <v>0</v>
      </c>
      <c r="K55" s="21"/>
      <c r="L55" s="21"/>
      <c r="M55" s="21"/>
      <c r="N55" s="20">
        <f>SUM(K55:M55)</f>
        <v>0</v>
      </c>
      <c r="O55" s="21"/>
      <c r="P55" s="21"/>
      <c r="Q55" s="21"/>
      <c r="R55" s="20">
        <f>SUM(O55:Q55)</f>
        <v>0</v>
      </c>
      <c r="S55" s="16"/>
      <c r="T55" s="3"/>
    </row>
    <row r="56" spans="1:20" s="2" customFormat="1" ht="19.5" hidden="1" x14ac:dyDescent="0.3">
      <c r="A56" s="23" t="s">
        <v>6</v>
      </c>
      <c r="B56" s="20">
        <f>SUM(F56+J56+N56+R56)</f>
        <v>0</v>
      </c>
      <c r="C56" s="21"/>
      <c r="D56" s="21"/>
      <c r="E56" s="21"/>
      <c r="F56" s="20">
        <f>SUM(C56:E56)</f>
        <v>0</v>
      </c>
      <c r="G56" s="21"/>
      <c r="H56" s="21"/>
      <c r="I56" s="21"/>
      <c r="J56" s="20">
        <f>SUM(G56:I56)</f>
        <v>0</v>
      </c>
      <c r="K56" s="21"/>
      <c r="L56" s="21"/>
      <c r="M56" s="21"/>
      <c r="N56" s="20">
        <f>SUM(K56:M56)</f>
        <v>0</v>
      </c>
      <c r="O56" s="21"/>
      <c r="P56" s="21"/>
      <c r="Q56" s="21"/>
      <c r="R56" s="20">
        <f>SUM(O56:Q56)</f>
        <v>0</v>
      </c>
      <c r="S56" s="16"/>
      <c r="T56" s="3"/>
    </row>
    <row r="57" spans="1:20" s="2" customFormat="1" ht="19.5" hidden="1" x14ac:dyDescent="0.3">
      <c r="A57" s="23" t="s">
        <v>5</v>
      </c>
      <c r="B57" s="20">
        <f>SUM(F57+J57+N57+R57)</f>
        <v>0</v>
      </c>
      <c r="C57" s="21"/>
      <c r="D57" s="21"/>
      <c r="E57" s="21"/>
      <c r="F57" s="20">
        <f>SUM(C57:E57)</f>
        <v>0</v>
      </c>
      <c r="G57" s="21"/>
      <c r="H57" s="21"/>
      <c r="I57" s="21"/>
      <c r="J57" s="20">
        <f>SUM(G57:I57)</f>
        <v>0</v>
      </c>
      <c r="K57" s="21"/>
      <c r="L57" s="21"/>
      <c r="M57" s="21"/>
      <c r="N57" s="20">
        <f>SUM(K57:M57)</f>
        <v>0</v>
      </c>
      <c r="O57" s="21"/>
      <c r="P57" s="21"/>
      <c r="Q57" s="21"/>
      <c r="R57" s="20">
        <f>SUM(O57:Q57)</f>
        <v>0</v>
      </c>
      <c r="S57" s="16"/>
      <c r="T57" s="3"/>
    </row>
    <row r="58" spans="1:20" s="2" customFormat="1" ht="19.5" hidden="1" x14ac:dyDescent="0.3">
      <c r="A58" s="22" t="s">
        <v>4</v>
      </c>
      <c r="B58" s="24">
        <f t="shared" ref="B58:R58" si="23">SUM(B59:B60)</f>
        <v>0</v>
      </c>
      <c r="C58" s="24">
        <f t="shared" si="23"/>
        <v>0</v>
      </c>
      <c r="D58" s="24">
        <f t="shared" si="23"/>
        <v>0</v>
      </c>
      <c r="E58" s="24">
        <f t="shared" si="23"/>
        <v>0</v>
      </c>
      <c r="F58" s="24">
        <f t="shared" si="23"/>
        <v>0</v>
      </c>
      <c r="G58" s="24">
        <f t="shared" si="23"/>
        <v>0</v>
      </c>
      <c r="H58" s="24">
        <f t="shared" si="23"/>
        <v>0</v>
      </c>
      <c r="I58" s="24">
        <f t="shared" si="23"/>
        <v>0</v>
      </c>
      <c r="J58" s="24">
        <f t="shared" si="23"/>
        <v>0</v>
      </c>
      <c r="K58" s="24">
        <f t="shared" si="23"/>
        <v>0</v>
      </c>
      <c r="L58" s="24">
        <f t="shared" si="23"/>
        <v>0</v>
      </c>
      <c r="M58" s="24">
        <f t="shared" si="23"/>
        <v>0</v>
      </c>
      <c r="N58" s="24">
        <f t="shared" si="23"/>
        <v>0</v>
      </c>
      <c r="O58" s="24">
        <f t="shared" si="23"/>
        <v>0</v>
      </c>
      <c r="P58" s="24">
        <f t="shared" si="23"/>
        <v>0</v>
      </c>
      <c r="Q58" s="24">
        <f t="shared" si="23"/>
        <v>0</v>
      </c>
      <c r="R58" s="24">
        <f t="shared" si="23"/>
        <v>0</v>
      </c>
      <c r="S58" s="16"/>
      <c r="T58" s="3"/>
    </row>
    <row r="59" spans="1:20" s="2" customFormat="1" ht="19.5" hidden="1" x14ac:dyDescent="0.3">
      <c r="A59" s="23" t="s">
        <v>3</v>
      </c>
      <c r="B59" s="20">
        <f>SUM(F59+J59+N59+R59)</f>
        <v>0</v>
      </c>
      <c r="C59" s="21"/>
      <c r="D59" s="21"/>
      <c r="E59" s="21"/>
      <c r="F59" s="20">
        <f>SUM(C59:E59)</f>
        <v>0</v>
      </c>
      <c r="G59" s="21"/>
      <c r="H59" s="21"/>
      <c r="I59" s="21"/>
      <c r="J59" s="20">
        <f>SUM(G59:I59)</f>
        <v>0</v>
      </c>
      <c r="K59" s="21"/>
      <c r="L59" s="21"/>
      <c r="M59" s="21"/>
      <c r="N59" s="20">
        <f>SUM(K59:M59)</f>
        <v>0</v>
      </c>
      <c r="O59" s="21"/>
      <c r="P59" s="21"/>
      <c r="Q59" s="21"/>
      <c r="R59" s="20">
        <f>SUM(O59:Q59)</f>
        <v>0</v>
      </c>
      <c r="S59" s="16"/>
      <c r="T59" s="3"/>
    </row>
    <row r="60" spans="1:20" s="2" customFormat="1" ht="19.5" hidden="1" x14ac:dyDescent="0.3">
      <c r="A60" s="23" t="s">
        <v>2</v>
      </c>
      <c r="B60" s="20">
        <f>SUM(F60+J60+N60+R60)</f>
        <v>0</v>
      </c>
      <c r="C60" s="21"/>
      <c r="D60" s="21"/>
      <c r="E60" s="21"/>
      <c r="F60" s="20">
        <f>SUM(C60:E60)</f>
        <v>0</v>
      </c>
      <c r="G60" s="21"/>
      <c r="H60" s="21"/>
      <c r="I60" s="21"/>
      <c r="J60" s="20">
        <f>SUM(G60:I60)</f>
        <v>0</v>
      </c>
      <c r="K60" s="21"/>
      <c r="L60" s="21"/>
      <c r="M60" s="21"/>
      <c r="N60" s="20">
        <f>SUM(K60:M60)</f>
        <v>0</v>
      </c>
      <c r="O60" s="21"/>
      <c r="P60" s="21"/>
      <c r="Q60" s="21"/>
      <c r="R60" s="20">
        <f>SUM(O60:Q60)</f>
        <v>0</v>
      </c>
      <c r="S60" s="16"/>
      <c r="T60" s="3"/>
    </row>
    <row r="61" spans="1:20" s="2" customFormat="1" ht="19.5" hidden="1" x14ac:dyDescent="0.3">
      <c r="A61" s="22" t="s">
        <v>1</v>
      </c>
      <c r="B61" s="20">
        <f>SUM(F61+J61+N61+R61)</f>
        <v>0</v>
      </c>
      <c r="C61" s="21"/>
      <c r="D61" s="21"/>
      <c r="E61" s="21"/>
      <c r="F61" s="20">
        <f>SUM(C61:E61)</f>
        <v>0</v>
      </c>
      <c r="G61" s="21"/>
      <c r="H61" s="21"/>
      <c r="I61" s="21"/>
      <c r="J61" s="20">
        <f>SUM(G61:I61)</f>
        <v>0</v>
      </c>
      <c r="K61" s="21"/>
      <c r="L61" s="21"/>
      <c r="M61" s="21"/>
      <c r="N61" s="20">
        <f>SUM(K61:M61)</f>
        <v>0</v>
      </c>
      <c r="O61" s="21"/>
      <c r="P61" s="21"/>
      <c r="Q61" s="21"/>
      <c r="R61" s="20">
        <f>SUM(O61:Q61)</f>
        <v>0</v>
      </c>
      <c r="S61" s="16"/>
      <c r="T61" s="3"/>
    </row>
    <row r="62" spans="1:20" s="2" customFormat="1" ht="19.5" hidden="1" x14ac:dyDescent="0.3">
      <c r="A62" s="19" t="s">
        <v>0</v>
      </c>
      <c r="B62" s="17">
        <f>SUM(F62+J62+N62+R62)</f>
        <v>0</v>
      </c>
      <c r="C62" s="18"/>
      <c r="D62" s="18"/>
      <c r="E62" s="18"/>
      <c r="F62" s="17">
        <f>SUM(C62:E62)</f>
        <v>0</v>
      </c>
      <c r="G62" s="18"/>
      <c r="H62" s="18"/>
      <c r="I62" s="18"/>
      <c r="J62" s="17">
        <f>SUM(G62:I62)</f>
        <v>0</v>
      </c>
      <c r="K62" s="18"/>
      <c r="L62" s="18"/>
      <c r="M62" s="18"/>
      <c r="N62" s="17">
        <f>SUM(K62:M62)</f>
        <v>0</v>
      </c>
      <c r="O62" s="18"/>
      <c r="P62" s="18"/>
      <c r="Q62" s="18"/>
      <c r="R62" s="17">
        <f>SUM(O62:Q62)</f>
        <v>0</v>
      </c>
      <c r="S62" s="16"/>
      <c r="T62" s="3"/>
    </row>
  </sheetData>
  <mergeCells count="10">
    <mergeCell ref="A5:A6"/>
    <mergeCell ref="B5:B6"/>
    <mergeCell ref="C5:E5"/>
    <mergeCell ref="F5:F6"/>
    <mergeCell ref="G5:I5"/>
    <mergeCell ref="R5:R6"/>
    <mergeCell ref="J5:J6"/>
    <mergeCell ref="K5:M5"/>
    <mergeCell ref="N5:N6"/>
    <mergeCell ref="O5:Q5"/>
  </mergeCells>
  <pageMargins left="0.25" right="0.25" top="0.75" bottom="0.75" header="0.3" footer="0.3"/>
  <pageSetup paperSize="9" scale="5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CDDB-D907-4418-82F0-1EC926B2DB2F}">
  <sheetPr>
    <tabColor rgb="FFFFFF00"/>
    <pageSetUpPr fitToPage="1"/>
  </sheetPr>
  <dimension ref="A1:T64"/>
  <sheetViews>
    <sheetView topLeftCell="D1" zoomScale="90" zoomScaleNormal="90" workbookViewId="0">
      <pane ySplit="7" topLeftCell="A8" activePane="bottomLeft" state="frozen"/>
      <selection pane="bottomLeft" activeCell="H70" sqref="H70"/>
    </sheetView>
  </sheetViews>
  <sheetFormatPr defaultRowHeight="14.25" x14ac:dyDescent="0.2"/>
  <cols>
    <col min="1" max="1" width="26.25" customWidth="1"/>
    <col min="2" max="18" width="12.5" style="1" customWidth="1"/>
  </cols>
  <sheetData>
    <row r="1" spans="1:20" s="15" customFormat="1" ht="21" x14ac:dyDescent="0.35">
      <c r="A1" s="70" t="s">
        <v>94</v>
      </c>
      <c r="B1" s="70"/>
      <c r="C1" s="70"/>
      <c r="D1" s="70"/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60"/>
      <c r="T1" s="60"/>
    </row>
    <row r="2" spans="1:20" ht="20.25" x14ac:dyDescent="0.3">
      <c r="A2" s="14" t="s">
        <v>106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20" ht="21" x14ac:dyDescent="0.25">
      <c r="A3" s="222" t="s">
        <v>79</v>
      </c>
      <c r="B3" s="222"/>
      <c r="C3" s="222"/>
      <c r="D3" s="222"/>
      <c r="E3" s="222"/>
      <c r="F3" s="222"/>
      <c r="G3" s="222"/>
      <c r="H3" s="222"/>
      <c r="I3" s="222"/>
      <c r="J3" s="67"/>
      <c r="K3" s="68"/>
      <c r="L3" s="68"/>
      <c r="M3" s="68"/>
      <c r="N3" s="68"/>
      <c r="O3" s="69"/>
      <c r="P3" s="69"/>
      <c r="Q3" s="69"/>
      <c r="R3" s="69"/>
    </row>
    <row r="4" spans="1:20" s="2" customFormat="1" ht="19.5" x14ac:dyDescent="0.3">
      <c r="A4" s="61" t="s">
        <v>68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3"/>
      <c r="T4" s="3"/>
    </row>
    <row r="5" spans="1:20" s="26" customFormat="1" ht="21" x14ac:dyDescent="0.35">
      <c r="A5" s="218" t="s">
        <v>65</v>
      </c>
      <c r="B5" s="220" t="s">
        <v>64</v>
      </c>
      <c r="C5" s="213" t="s">
        <v>63</v>
      </c>
      <c r="D5" s="214"/>
      <c r="E5" s="215"/>
      <c r="F5" s="216" t="s">
        <v>62</v>
      </c>
      <c r="G5" s="213" t="s">
        <v>61</v>
      </c>
      <c r="H5" s="214"/>
      <c r="I5" s="215"/>
      <c r="J5" s="216" t="s">
        <v>60</v>
      </c>
      <c r="K5" s="213" t="s">
        <v>59</v>
      </c>
      <c r="L5" s="214"/>
      <c r="M5" s="215"/>
      <c r="N5" s="216" t="s">
        <v>58</v>
      </c>
      <c r="O5" s="213" t="s">
        <v>57</v>
      </c>
      <c r="P5" s="214"/>
      <c r="Q5" s="215"/>
      <c r="R5" s="216" t="s">
        <v>56</v>
      </c>
    </row>
    <row r="6" spans="1:20" s="41" customFormat="1" ht="21" x14ac:dyDescent="0.2">
      <c r="A6" s="219"/>
      <c r="B6" s="221"/>
      <c r="C6" s="125">
        <v>24381</v>
      </c>
      <c r="D6" s="125">
        <v>24412</v>
      </c>
      <c r="E6" s="125">
        <v>24442</v>
      </c>
      <c r="F6" s="217"/>
      <c r="G6" s="125">
        <v>24473</v>
      </c>
      <c r="H6" s="125">
        <v>24504</v>
      </c>
      <c r="I6" s="125">
        <v>24532</v>
      </c>
      <c r="J6" s="217"/>
      <c r="K6" s="125">
        <v>24563</v>
      </c>
      <c r="L6" s="125">
        <v>24593</v>
      </c>
      <c r="M6" s="125">
        <v>24624</v>
      </c>
      <c r="N6" s="217"/>
      <c r="O6" s="125">
        <v>24654</v>
      </c>
      <c r="P6" s="125">
        <v>24685</v>
      </c>
      <c r="Q6" s="125">
        <v>24716</v>
      </c>
      <c r="R6" s="217"/>
    </row>
    <row r="7" spans="1:20" s="26" customFormat="1" ht="21.75" thickBot="1" x14ac:dyDescent="0.4">
      <c r="A7" s="132" t="s">
        <v>55</v>
      </c>
      <c r="B7" s="133">
        <f t="shared" ref="B7:R7" si="0">SUM(B8+B13+B58+B61+B62)</f>
        <v>0</v>
      </c>
      <c r="C7" s="133">
        <f t="shared" si="0"/>
        <v>0</v>
      </c>
      <c r="D7" s="133">
        <f t="shared" si="0"/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  <c r="J7" s="133">
        <f t="shared" si="0"/>
        <v>0</v>
      </c>
      <c r="K7" s="133">
        <f t="shared" si="0"/>
        <v>0</v>
      </c>
      <c r="L7" s="133">
        <f t="shared" si="0"/>
        <v>0</v>
      </c>
      <c r="M7" s="133">
        <f t="shared" si="0"/>
        <v>0</v>
      </c>
      <c r="N7" s="133">
        <f t="shared" si="0"/>
        <v>0</v>
      </c>
      <c r="O7" s="133">
        <f t="shared" si="0"/>
        <v>0</v>
      </c>
      <c r="P7" s="133">
        <f t="shared" si="0"/>
        <v>0</v>
      </c>
      <c r="Q7" s="133">
        <f t="shared" si="0"/>
        <v>0</v>
      </c>
      <c r="R7" s="133">
        <f t="shared" si="0"/>
        <v>0</v>
      </c>
    </row>
    <row r="8" spans="1:20" s="2" customFormat="1" ht="19.5" hidden="1" x14ac:dyDescent="0.3">
      <c r="A8" s="126" t="s">
        <v>54</v>
      </c>
      <c r="B8" s="127">
        <f t="shared" ref="B8:R8" si="1">SUM(B9:B12)</f>
        <v>0</v>
      </c>
      <c r="C8" s="127">
        <f t="shared" si="1"/>
        <v>0</v>
      </c>
      <c r="D8" s="127">
        <f t="shared" si="1"/>
        <v>0</v>
      </c>
      <c r="E8" s="127">
        <f t="shared" si="1"/>
        <v>0</v>
      </c>
      <c r="F8" s="127">
        <f t="shared" si="1"/>
        <v>0</v>
      </c>
      <c r="G8" s="127">
        <f t="shared" si="1"/>
        <v>0</v>
      </c>
      <c r="H8" s="127">
        <f t="shared" si="1"/>
        <v>0</v>
      </c>
      <c r="I8" s="127">
        <f t="shared" si="1"/>
        <v>0</v>
      </c>
      <c r="J8" s="127">
        <f t="shared" si="1"/>
        <v>0</v>
      </c>
      <c r="K8" s="127">
        <f t="shared" si="1"/>
        <v>0</v>
      </c>
      <c r="L8" s="127">
        <f t="shared" si="1"/>
        <v>0</v>
      </c>
      <c r="M8" s="127">
        <f t="shared" si="1"/>
        <v>0</v>
      </c>
      <c r="N8" s="127">
        <f t="shared" si="1"/>
        <v>0</v>
      </c>
      <c r="O8" s="127">
        <f t="shared" si="1"/>
        <v>0</v>
      </c>
      <c r="P8" s="127">
        <f t="shared" si="1"/>
        <v>0</v>
      </c>
      <c r="Q8" s="127">
        <f t="shared" si="1"/>
        <v>0</v>
      </c>
      <c r="R8" s="127">
        <f t="shared" si="1"/>
        <v>0</v>
      </c>
      <c r="S8" s="16"/>
      <c r="T8" s="3"/>
    </row>
    <row r="9" spans="1:20" s="2" customFormat="1" ht="19.5" hidden="1" x14ac:dyDescent="0.3">
      <c r="A9" s="23" t="s">
        <v>53</v>
      </c>
      <c r="B9" s="20">
        <f>SUM(F9+J9+N9+R9)</f>
        <v>0</v>
      </c>
      <c r="C9" s="21"/>
      <c r="D9" s="21"/>
      <c r="E9" s="21"/>
      <c r="F9" s="20">
        <f>SUM(C9:E9)</f>
        <v>0</v>
      </c>
      <c r="G9" s="21"/>
      <c r="H9" s="21"/>
      <c r="I9" s="21"/>
      <c r="J9" s="20">
        <f>SUM(G9:I9)</f>
        <v>0</v>
      </c>
      <c r="K9" s="21"/>
      <c r="L9" s="21"/>
      <c r="M9" s="21"/>
      <c r="N9" s="20">
        <f>SUM(K9:M9)</f>
        <v>0</v>
      </c>
      <c r="O9" s="21"/>
      <c r="P9" s="21"/>
      <c r="Q9" s="21"/>
      <c r="R9" s="20">
        <f>SUM(O9:Q9)</f>
        <v>0</v>
      </c>
      <c r="S9" s="16"/>
      <c r="T9" s="3"/>
    </row>
    <row r="10" spans="1:20" s="2" customFormat="1" ht="19.5" hidden="1" x14ac:dyDescent="0.3">
      <c r="A10" s="23" t="s">
        <v>52</v>
      </c>
      <c r="B10" s="20">
        <f>SUM(F10+J10+N10+R10)</f>
        <v>0</v>
      </c>
      <c r="C10" s="21"/>
      <c r="D10" s="21"/>
      <c r="E10" s="21"/>
      <c r="F10" s="20">
        <f>SUM(C10:E10)</f>
        <v>0</v>
      </c>
      <c r="G10" s="21"/>
      <c r="H10" s="21"/>
      <c r="I10" s="21"/>
      <c r="J10" s="20">
        <f>SUM(G10:I10)</f>
        <v>0</v>
      </c>
      <c r="K10" s="21"/>
      <c r="L10" s="21"/>
      <c r="M10" s="21"/>
      <c r="N10" s="20">
        <f>SUM(K10:M10)</f>
        <v>0</v>
      </c>
      <c r="O10" s="21"/>
      <c r="P10" s="21"/>
      <c r="Q10" s="21"/>
      <c r="R10" s="20">
        <f>SUM(O10:Q10)</f>
        <v>0</v>
      </c>
      <c r="S10" s="16"/>
      <c r="T10" s="3"/>
    </row>
    <row r="11" spans="1:20" s="2" customFormat="1" ht="19.5" hidden="1" x14ac:dyDescent="0.3">
      <c r="A11" s="23" t="s">
        <v>51</v>
      </c>
      <c r="B11" s="20">
        <f>SUM(F11+J11+N11+R11)</f>
        <v>0</v>
      </c>
      <c r="C11" s="21"/>
      <c r="D11" s="21"/>
      <c r="E11" s="21"/>
      <c r="F11" s="20">
        <f>SUM(C11:E11)</f>
        <v>0</v>
      </c>
      <c r="G11" s="21"/>
      <c r="H11" s="21"/>
      <c r="I11" s="21"/>
      <c r="J11" s="20">
        <f>SUM(G11:I11)</f>
        <v>0</v>
      </c>
      <c r="K11" s="21"/>
      <c r="L11" s="21"/>
      <c r="M11" s="21"/>
      <c r="N11" s="20">
        <f>SUM(K11:M11)</f>
        <v>0</v>
      </c>
      <c r="O11" s="21"/>
      <c r="P11" s="21"/>
      <c r="Q11" s="21"/>
      <c r="R11" s="20">
        <f>SUM(O11:Q11)</f>
        <v>0</v>
      </c>
      <c r="S11" s="16"/>
      <c r="T11" s="3"/>
    </row>
    <row r="12" spans="1:20" s="2" customFormat="1" ht="19.5" hidden="1" x14ac:dyDescent="0.3">
      <c r="A12" s="23" t="s">
        <v>50</v>
      </c>
      <c r="B12" s="20">
        <f>SUM(F12+J12+N12+R12)</f>
        <v>0</v>
      </c>
      <c r="C12" s="21"/>
      <c r="D12" s="21"/>
      <c r="E12" s="21"/>
      <c r="F12" s="20">
        <f>SUM(C12:E12)</f>
        <v>0</v>
      </c>
      <c r="G12" s="21"/>
      <c r="H12" s="21"/>
      <c r="I12" s="21"/>
      <c r="J12" s="20">
        <f>SUM(G12:I12)</f>
        <v>0</v>
      </c>
      <c r="K12" s="21"/>
      <c r="L12" s="21"/>
      <c r="M12" s="21"/>
      <c r="N12" s="20">
        <f>SUM(K12:M12)</f>
        <v>0</v>
      </c>
      <c r="O12" s="21"/>
      <c r="P12" s="21"/>
      <c r="Q12" s="21"/>
      <c r="R12" s="20">
        <f>SUM(O12:Q12)</f>
        <v>0</v>
      </c>
      <c r="S12" s="16"/>
      <c r="T12" s="3"/>
    </row>
    <row r="13" spans="1:20" s="2" customFormat="1" ht="19.5" hidden="1" x14ac:dyDescent="0.3">
      <c r="A13" s="22" t="s">
        <v>49</v>
      </c>
      <c r="B13" s="24">
        <f t="shared" ref="B13:R13" si="2">SUM(B14+B52)</f>
        <v>0</v>
      </c>
      <c r="C13" s="24">
        <f t="shared" si="2"/>
        <v>0</v>
      </c>
      <c r="D13" s="24">
        <f t="shared" si="2"/>
        <v>0</v>
      </c>
      <c r="E13" s="24">
        <f t="shared" si="2"/>
        <v>0</v>
      </c>
      <c r="F13" s="24">
        <f t="shared" si="2"/>
        <v>0</v>
      </c>
      <c r="G13" s="24">
        <f t="shared" si="2"/>
        <v>0</v>
      </c>
      <c r="H13" s="24">
        <f t="shared" si="2"/>
        <v>0</v>
      </c>
      <c r="I13" s="24">
        <f t="shared" si="2"/>
        <v>0</v>
      </c>
      <c r="J13" s="24">
        <f t="shared" si="2"/>
        <v>0</v>
      </c>
      <c r="K13" s="24">
        <f t="shared" si="2"/>
        <v>0</v>
      </c>
      <c r="L13" s="24">
        <f t="shared" si="2"/>
        <v>0</v>
      </c>
      <c r="M13" s="24">
        <f t="shared" si="2"/>
        <v>0</v>
      </c>
      <c r="N13" s="24">
        <f t="shared" si="2"/>
        <v>0</v>
      </c>
      <c r="O13" s="24">
        <f t="shared" si="2"/>
        <v>0</v>
      </c>
      <c r="P13" s="24">
        <f t="shared" si="2"/>
        <v>0</v>
      </c>
      <c r="Q13" s="24">
        <f t="shared" si="2"/>
        <v>0</v>
      </c>
      <c r="R13" s="24">
        <f t="shared" si="2"/>
        <v>0</v>
      </c>
      <c r="S13" s="16"/>
      <c r="T13" s="3"/>
    </row>
    <row r="14" spans="1:20" s="2" customFormat="1" ht="19.5" hidden="1" x14ac:dyDescent="0.3">
      <c r="A14" s="23" t="s">
        <v>48</v>
      </c>
      <c r="B14" s="20">
        <f t="shared" ref="B14:R14" si="3">SUM(B15+B24+B37)</f>
        <v>0</v>
      </c>
      <c r="C14" s="20">
        <f t="shared" si="3"/>
        <v>0</v>
      </c>
      <c r="D14" s="20">
        <f t="shared" si="3"/>
        <v>0</v>
      </c>
      <c r="E14" s="20">
        <f t="shared" si="3"/>
        <v>0</v>
      </c>
      <c r="F14" s="20">
        <f t="shared" si="3"/>
        <v>0</v>
      </c>
      <c r="G14" s="20">
        <f t="shared" si="3"/>
        <v>0</v>
      </c>
      <c r="H14" s="20">
        <f t="shared" si="3"/>
        <v>0</v>
      </c>
      <c r="I14" s="20">
        <f t="shared" si="3"/>
        <v>0</v>
      </c>
      <c r="J14" s="20">
        <f t="shared" si="3"/>
        <v>0</v>
      </c>
      <c r="K14" s="20">
        <f t="shared" si="3"/>
        <v>0</v>
      </c>
      <c r="L14" s="20">
        <f t="shared" si="3"/>
        <v>0</v>
      </c>
      <c r="M14" s="20">
        <f t="shared" si="3"/>
        <v>0</v>
      </c>
      <c r="N14" s="20">
        <f t="shared" si="3"/>
        <v>0</v>
      </c>
      <c r="O14" s="20">
        <f t="shared" si="3"/>
        <v>0</v>
      </c>
      <c r="P14" s="20">
        <f t="shared" si="3"/>
        <v>0</v>
      </c>
      <c r="Q14" s="20">
        <f t="shared" si="3"/>
        <v>0</v>
      </c>
      <c r="R14" s="20">
        <f t="shared" si="3"/>
        <v>0</v>
      </c>
      <c r="S14" s="16"/>
      <c r="T14" s="3"/>
    </row>
    <row r="15" spans="1:20" s="2" customFormat="1" ht="19.5" hidden="1" x14ac:dyDescent="0.3">
      <c r="A15" s="25" t="s">
        <v>47</v>
      </c>
      <c r="B15" s="20">
        <f t="shared" ref="B15:R15" si="4">SUM(B16:B23)</f>
        <v>0</v>
      </c>
      <c r="C15" s="20">
        <f t="shared" si="4"/>
        <v>0</v>
      </c>
      <c r="D15" s="20">
        <f t="shared" si="4"/>
        <v>0</v>
      </c>
      <c r="E15" s="20">
        <f t="shared" si="4"/>
        <v>0</v>
      </c>
      <c r="F15" s="20">
        <f t="shared" si="4"/>
        <v>0</v>
      </c>
      <c r="G15" s="20">
        <f t="shared" si="4"/>
        <v>0</v>
      </c>
      <c r="H15" s="20">
        <f t="shared" si="4"/>
        <v>0</v>
      </c>
      <c r="I15" s="20">
        <f t="shared" si="4"/>
        <v>0</v>
      </c>
      <c r="J15" s="20">
        <f t="shared" si="4"/>
        <v>0</v>
      </c>
      <c r="K15" s="20">
        <f t="shared" si="4"/>
        <v>0</v>
      </c>
      <c r="L15" s="20">
        <f t="shared" si="4"/>
        <v>0</v>
      </c>
      <c r="M15" s="20">
        <f t="shared" si="4"/>
        <v>0</v>
      </c>
      <c r="N15" s="20">
        <f t="shared" si="4"/>
        <v>0</v>
      </c>
      <c r="O15" s="20">
        <f t="shared" si="4"/>
        <v>0</v>
      </c>
      <c r="P15" s="20">
        <f t="shared" si="4"/>
        <v>0</v>
      </c>
      <c r="Q15" s="20">
        <f t="shared" si="4"/>
        <v>0</v>
      </c>
      <c r="R15" s="20">
        <f t="shared" si="4"/>
        <v>0</v>
      </c>
      <c r="S15" s="16"/>
      <c r="T15" s="3"/>
    </row>
    <row r="16" spans="1:20" s="2" customFormat="1" ht="19.5" x14ac:dyDescent="0.3">
      <c r="A16" s="23" t="s">
        <v>46</v>
      </c>
      <c r="B16" s="20">
        <f t="shared" ref="B16:B23" si="5">SUM(F16+J16+N16+R16)</f>
        <v>0</v>
      </c>
      <c r="C16" s="21">
        <f>8100-8100</f>
        <v>0</v>
      </c>
      <c r="D16" s="21">
        <f t="shared" ref="D16:E16" si="6">8100-8100</f>
        <v>0</v>
      </c>
      <c r="E16" s="21">
        <f t="shared" si="6"/>
        <v>0</v>
      </c>
      <c r="F16" s="20">
        <f t="shared" ref="F16:F23" si="7">SUM(C16:E16)</f>
        <v>0</v>
      </c>
      <c r="G16" s="21">
        <f>8100-8100</f>
        <v>0</v>
      </c>
      <c r="H16" s="21">
        <f t="shared" ref="H16:I16" si="8">8100-8100</f>
        <v>0</v>
      </c>
      <c r="I16" s="21">
        <f t="shared" si="8"/>
        <v>0</v>
      </c>
      <c r="J16" s="20">
        <f t="shared" ref="J16:J23" si="9">SUM(G16:I16)</f>
        <v>0</v>
      </c>
      <c r="K16" s="21">
        <f>8100-8100</f>
        <v>0</v>
      </c>
      <c r="L16" s="21">
        <f t="shared" ref="L16" si="10">8100-8100</f>
        <v>0</v>
      </c>
      <c r="M16" s="21"/>
      <c r="N16" s="20">
        <f t="shared" ref="N16:N23" si="11">SUM(K16:M16)</f>
        <v>0</v>
      </c>
      <c r="O16" s="21"/>
      <c r="P16" s="21"/>
      <c r="Q16" s="21"/>
      <c r="R16" s="20">
        <f t="shared" ref="R16:R23" si="12">SUM(O16:Q16)</f>
        <v>0</v>
      </c>
      <c r="S16" s="16"/>
      <c r="T16" s="3"/>
    </row>
    <row r="17" spans="1:20" s="2" customFormat="1" ht="19.5" hidden="1" x14ac:dyDescent="0.3">
      <c r="A17" s="23" t="s">
        <v>45</v>
      </c>
      <c r="B17" s="20">
        <f t="shared" si="5"/>
        <v>0</v>
      </c>
      <c r="C17" s="21"/>
      <c r="D17" s="21"/>
      <c r="E17" s="21"/>
      <c r="F17" s="20">
        <f t="shared" si="7"/>
        <v>0</v>
      </c>
      <c r="G17" s="21"/>
      <c r="H17" s="21"/>
      <c r="I17" s="21"/>
      <c r="J17" s="20">
        <f t="shared" si="9"/>
        <v>0</v>
      </c>
      <c r="K17" s="21"/>
      <c r="L17" s="21"/>
      <c r="M17" s="21"/>
      <c r="N17" s="20">
        <f t="shared" si="11"/>
        <v>0</v>
      </c>
      <c r="O17" s="21"/>
      <c r="P17" s="21"/>
      <c r="Q17" s="21"/>
      <c r="R17" s="20">
        <f t="shared" si="12"/>
        <v>0</v>
      </c>
      <c r="S17" s="16"/>
      <c r="T17" s="3"/>
    </row>
    <row r="18" spans="1:20" s="2" customFormat="1" ht="19.5" hidden="1" x14ac:dyDescent="0.3">
      <c r="A18" s="23" t="s">
        <v>44</v>
      </c>
      <c r="B18" s="20">
        <f t="shared" si="5"/>
        <v>0</v>
      </c>
      <c r="C18" s="21"/>
      <c r="D18" s="21"/>
      <c r="E18" s="21"/>
      <c r="F18" s="20">
        <f t="shared" si="7"/>
        <v>0</v>
      </c>
      <c r="G18" s="21"/>
      <c r="H18" s="21"/>
      <c r="I18" s="21"/>
      <c r="J18" s="20">
        <f t="shared" si="9"/>
        <v>0</v>
      </c>
      <c r="K18" s="21"/>
      <c r="L18" s="21"/>
      <c r="M18" s="21"/>
      <c r="N18" s="20">
        <f t="shared" si="11"/>
        <v>0</v>
      </c>
      <c r="O18" s="21"/>
      <c r="P18" s="21"/>
      <c r="Q18" s="21"/>
      <c r="R18" s="20">
        <f t="shared" si="12"/>
        <v>0</v>
      </c>
      <c r="S18" s="16"/>
      <c r="T18" s="3"/>
    </row>
    <row r="19" spans="1:20" s="2" customFormat="1" ht="19.5" hidden="1" x14ac:dyDescent="0.3">
      <c r="A19" s="23" t="s">
        <v>43</v>
      </c>
      <c r="B19" s="20">
        <f t="shared" si="5"/>
        <v>0</v>
      </c>
      <c r="C19" s="21"/>
      <c r="D19" s="21"/>
      <c r="E19" s="21"/>
      <c r="F19" s="20">
        <f t="shared" si="7"/>
        <v>0</v>
      </c>
      <c r="G19" s="21"/>
      <c r="H19" s="21"/>
      <c r="I19" s="21"/>
      <c r="J19" s="20">
        <f t="shared" si="9"/>
        <v>0</v>
      </c>
      <c r="K19" s="21"/>
      <c r="L19" s="21"/>
      <c r="M19" s="21"/>
      <c r="N19" s="20">
        <f t="shared" si="11"/>
        <v>0</v>
      </c>
      <c r="O19" s="21"/>
      <c r="P19" s="21"/>
      <c r="Q19" s="21"/>
      <c r="R19" s="20">
        <f t="shared" si="12"/>
        <v>0</v>
      </c>
      <c r="S19" s="16"/>
      <c r="T19" s="3"/>
    </row>
    <row r="20" spans="1:20" s="2" customFormat="1" ht="19.5" hidden="1" x14ac:dyDescent="0.3">
      <c r="A20" s="23" t="s">
        <v>42</v>
      </c>
      <c r="B20" s="20">
        <f t="shared" si="5"/>
        <v>0</v>
      </c>
      <c r="C20" s="21"/>
      <c r="D20" s="21"/>
      <c r="E20" s="21"/>
      <c r="F20" s="20">
        <f t="shared" si="7"/>
        <v>0</v>
      </c>
      <c r="G20" s="21"/>
      <c r="H20" s="21"/>
      <c r="I20" s="21"/>
      <c r="J20" s="20">
        <f t="shared" si="9"/>
        <v>0</v>
      </c>
      <c r="K20" s="21"/>
      <c r="L20" s="21"/>
      <c r="M20" s="21"/>
      <c r="N20" s="20">
        <f t="shared" si="11"/>
        <v>0</v>
      </c>
      <c r="O20" s="21"/>
      <c r="P20" s="21"/>
      <c r="Q20" s="21"/>
      <c r="R20" s="20">
        <f t="shared" si="12"/>
        <v>0</v>
      </c>
      <c r="S20" s="16"/>
      <c r="T20" s="3"/>
    </row>
    <row r="21" spans="1:20" s="2" customFormat="1" ht="19.5" hidden="1" x14ac:dyDescent="0.3">
      <c r="A21" s="23" t="s">
        <v>41</v>
      </c>
      <c r="B21" s="20">
        <f t="shared" si="5"/>
        <v>0</v>
      </c>
      <c r="C21" s="21"/>
      <c r="D21" s="21"/>
      <c r="E21" s="21"/>
      <c r="F21" s="20">
        <f t="shared" si="7"/>
        <v>0</v>
      </c>
      <c r="G21" s="21"/>
      <c r="H21" s="21"/>
      <c r="I21" s="21"/>
      <c r="J21" s="20">
        <f t="shared" si="9"/>
        <v>0</v>
      </c>
      <c r="K21" s="21"/>
      <c r="L21" s="21"/>
      <c r="M21" s="21"/>
      <c r="N21" s="20">
        <f t="shared" si="11"/>
        <v>0</v>
      </c>
      <c r="O21" s="21"/>
      <c r="P21" s="21"/>
      <c r="Q21" s="21"/>
      <c r="R21" s="20">
        <f t="shared" si="12"/>
        <v>0</v>
      </c>
      <c r="S21" s="16"/>
      <c r="T21" s="3"/>
    </row>
    <row r="22" spans="1:20" s="2" customFormat="1" ht="19.5" hidden="1" x14ac:dyDescent="0.3">
      <c r="A22" s="23" t="s">
        <v>40</v>
      </c>
      <c r="B22" s="20">
        <f t="shared" si="5"/>
        <v>0</v>
      </c>
      <c r="C22" s="21"/>
      <c r="D22" s="21"/>
      <c r="E22" s="21"/>
      <c r="F22" s="20">
        <f t="shared" si="7"/>
        <v>0</v>
      </c>
      <c r="G22" s="21"/>
      <c r="H22" s="21"/>
      <c r="I22" s="21"/>
      <c r="J22" s="20">
        <f t="shared" si="9"/>
        <v>0</v>
      </c>
      <c r="K22" s="21"/>
      <c r="L22" s="21"/>
      <c r="M22" s="21"/>
      <c r="N22" s="20">
        <f t="shared" si="11"/>
        <v>0</v>
      </c>
      <c r="O22" s="21"/>
      <c r="P22" s="21"/>
      <c r="Q22" s="21"/>
      <c r="R22" s="20">
        <f t="shared" si="12"/>
        <v>0</v>
      </c>
      <c r="S22" s="16"/>
      <c r="T22" s="3"/>
    </row>
    <row r="23" spans="1:20" s="2" customFormat="1" ht="19.5" hidden="1" x14ac:dyDescent="0.3">
      <c r="A23" s="23" t="s">
        <v>39</v>
      </c>
      <c r="B23" s="20">
        <f t="shared" si="5"/>
        <v>0</v>
      </c>
      <c r="C23" s="21"/>
      <c r="D23" s="21"/>
      <c r="E23" s="21"/>
      <c r="F23" s="20">
        <f t="shared" si="7"/>
        <v>0</v>
      </c>
      <c r="G23" s="21"/>
      <c r="H23" s="21"/>
      <c r="I23" s="21"/>
      <c r="J23" s="20">
        <f t="shared" si="9"/>
        <v>0</v>
      </c>
      <c r="K23" s="21"/>
      <c r="L23" s="21"/>
      <c r="M23" s="21"/>
      <c r="N23" s="20">
        <f t="shared" si="11"/>
        <v>0</v>
      </c>
      <c r="O23" s="21"/>
      <c r="P23" s="21"/>
      <c r="Q23" s="21"/>
      <c r="R23" s="20">
        <f t="shared" si="12"/>
        <v>0</v>
      </c>
      <c r="S23" s="16"/>
      <c r="T23" s="3"/>
    </row>
    <row r="24" spans="1:20" s="2" customFormat="1" ht="19.5" hidden="1" x14ac:dyDescent="0.3">
      <c r="A24" s="25" t="s">
        <v>38</v>
      </c>
      <c r="B24" s="20">
        <f t="shared" ref="B24:R24" si="13">SUM(B25:B36)</f>
        <v>0</v>
      </c>
      <c r="C24" s="20">
        <f t="shared" si="13"/>
        <v>0</v>
      </c>
      <c r="D24" s="20">
        <f t="shared" si="13"/>
        <v>0</v>
      </c>
      <c r="E24" s="20">
        <f t="shared" si="13"/>
        <v>0</v>
      </c>
      <c r="F24" s="20">
        <f t="shared" si="13"/>
        <v>0</v>
      </c>
      <c r="G24" s="20">
        <f t="shared" si="13"/>
        <v>0</v>
      </c>
      <c r="H24" s="20">
        <f t="shared" si="13"/>
        <v>0</v>
      </c>
      <c r="I24" s="20">
        <f t="shared" si="13"/>
        <v>0</v>
      </c>
      <c r="J24" s="20">
        <f t="shared" si="13"/>
        <v>0</v>
      </c>
      <c r="K24" s="20">
        <f t="shared" si="13"/>
        <v>0</v>
      </c>
      <c r="L24" s="20">
        <f t="shared" si="13"/>
        <v>0</v>
      </c>
      <c r="M24" s="20"/>
      <c r="N24" s="20">
        <f t="shared" si="13"/>
        <v>0</v>
      </c>
      <c r="O24" s="20">
        <f t="shared" si="13"/>
        <v>0</v>
      </c>
      <c r="P24" s="20">
        <f t="shared" si="13"/>
        <v>0</v>
      </c>
      <c r="Q24" s="20">
        <f t="shared" si="13"/>
        <v>0</v>
      </c>
      <c r="R24" s="20">
        <f t="shared" si="13"/>
        <v>0</v>
      </c>
      <c r="S24" s="16"/>
      <c r="T24" s="3"/>
    </row>
    <row r="25" spans="1:20" s="2" customFormat="1" ht="19.5" hidden="1" x14ac:dyDescent="0.3">
      <c r="A25" s="23" t="s">
        <v>37</v>
      </c>
      <c r="B25" s="20">
        <f t="shared" ref="B25:B36" si="14">SUM(F25+J25+N25+R25)</f>
        <v>0</v>
      </c>
      <c r="C25" s="21">
        <v>0</v>
      </c>
      <c r="D25" s="21">
        <v>0</v>
      </c>
      <c r="E25" s="21">
        <v>0</v>
      </c>
      <c r="F25" s="20">
        <f t="shared" ref="F25:F36" si="15">SUM(C25:E25)</f>
        <v>0</v>
      </c>
      <c r="G25" s="21">
        <v>0</v>
      </c>
      <c r="H25" s="21">
        <v>0</v>
      </c>
      <c r="I25" s="21">
        <v>0</v>
      </c>
      <c r="J25" s="20">
        <f t="shared" ref="J25:J36" si="16">SUM(G25:I25)</f>
        <v>0</v>
      </c>
      <c r="K25" s="21">
        <v>0</v>
      </c>
      <c r="L25" s="21">
        <v>0</v>
      </c>
      <c r="M25" s="21"/>
      <c r="N25" s="20">
        <f t="shared" ref="N25:N36" si="17">SUM(K25:M25)</f>
        <v>0</v>
      </c>
      <c r="O25" s="21">
        <v>0</v>
      </c>
      <c r="P25" s="21"/>
      <c r="Q25" s="21"/>
      <c r="R25" s="20">
        <f t="shared" ref="R25:R36" si="18">SUM(O25:Q25)</f>
        <v>0</v>
      </c>
      <c r="S25" s="16"/>
      <c r="T25" s="3"/>
    </row>
    <row r="26" spans="1:20" s="2" customFormat="1" ht="19.5" hidden="1" x14ac:dyDescent="0.3">
      <c r="A26" s="23" t="s">
        <v>36</v>
      </c>
      <c r="B26" s="20">
        <f t="shared" si="14"/>
        <v>0</v>
      </c>
      <c r="C26" s="21"/>
      <c r="D26" s="21"/>
      <c r="E26" s="21"/>
      <c r="F26" s="20">
        <f t="shared" si="15"/>
        <v>0</v>
      </c>
      <c r="G26" s="21"/>
      <c r="H26" s="21"/>
      <c r="I26" s="21"/>
      <c r="J26" s="20">
        <f t="shared" si="16"/>
        <v>0</v>
      </c>
      <c r="K26" s="21"/>
      <c r="L26" s="21"/>
      <c r="M26" s="21"/>
      <c r="N26" s="20">
        <f t="shared" si="17"/>
        <v>0</v>
      </c>
      <c r="O26" s="21"/>
      <c r="P26" s="21"/>
      <c r="Q26" s="21"/>
      <c r="R26" s="20">
        <f t="shared" si="18"/>
        <v>0</v>
      </c>
      <c r="S26" s="16"/>
      <c r="T26" s="3"/>
    </row>
    <row r="27" spans="1:20" s="2" customFormat="1" ht="19.5" hidden="1" x14ac:dyDescent="0.3">
      <c r="A27" s="23" t="s">
        <v>35</v>
      </c>
      <c r="B27" s="20">
        <f t="shared" si="14"/>
        <v>0</v>
      </c>
      <c r="C27" s="21"/>
      <c r="D27" s="21"/>
      <c r="E27" s="21"/>
      <c r="F27" s="20">
        <f t="shared" si="15"/>
        <v>0</v>
      </c>
      <c r="G27" s="21"/>
      <c r="H27" s="21"/>
      <c r="I27" s="21"/>
      <c r="J27" s="20">
        <f t="shared" si="16"/>
        <v>0</v>
      </c>
      <c r="K27" s="21"/>
      <c r="L27" s="21"/>
      <c r="M27" s="21"/>
      <c r="N27" s="20">
        <f t="shared" si="17"/>
        <v>0</v>
      </c>
      <c r="O27" s="21"/>
      <c r="P27" s="21"/>
      <c r="Q27" s="21"/>
      <c r="R27" s="20">
        <f t="shared" si="18"/>
        <v>0</v>
      </c>
      <c r="S27" s="16"/>
      <c r="T27" s="3"/>
    </row>
    <row r="28" spans="1:20" s="2" customFormat="1" ht="19.5" hidden="1" x14ac:dyDescent="0.3">
      <c r="A28" s="23" t="s">
        <v>34</v>
      </c>
      <c r="B28" s="20">
        <f t="shared" si="14"/>
        <v>0</v>
      </c>
      <c r="C28" s="21"/>
      <c r="D28" s="21"/>
      <c r="E28" s="21"/>
      <c r="F28" s="20">
        <f t="shared" si="15"/>
        <v>0</v>
      </c>
      <c r="G28" s="21"/>
      <c r="H28" s="21"/>
      <c r="I28" s="21"/>
      <c r="J28" s="20">
        <f t="shared" si="16"/>
        <v>0</v>
      </c>
      <c r="K28" s="21"/>
      <c r="L28" s="21"/>
      <c r="M28" s="21"/>
      <c r="N28" s="20">
        <f t="shared" si="17"/>
        <v>0</v>
      </c>
      <c r="O28" s="21"/>
      <c r="P28" s="21"/>
      <c r="Q28" s="21"/>
      <c r="R28" s="20">
        <f t="shared" si="18"/>
        <v>0</v>
      </c>
      <c r="S28" s="16"/>
      <c r="T28" s="3"/>
    </row>
    <row r="29" spans="1:20" s="2" customFormat="1" ht="19.5" hidden="1" x14ac:dyDescent="0.3">
      <c r="A29" s="23" t="s">
        <v>33</v>
      </c>
      <c r="B29" s="20">
        <f t="shared" si="14"/>
        <v>0</v>
      </c>
      <c r="C29" s="21"/>
      <c r="D29" s="21"/>
      <c r="E29" s="21"/>
      <c r="F29" s="20">
        <f t="shared" si="15"/>
        <v>0</v>
      </c>
      <c r="G29" s="21"/>
      <c r="H29" s="21"/>
      <c r="I29" s="21"/>
      <c r="J29" s="20">
        <f t="shared" si="16"/>
        <v>0</v>
      </c>
      <c r="K29" s="21"/>
      <c r="L29" s="21"/>
      <c r="M29" s="21"/>
      <c r="N29" s="20">
        <f t="shared" si="17"/>
        <v>0</v>
      </c>
      <c r="O29" s="21"/>
      <c r="P29" s="21"/>
      <c r="Q29" s="21"/>
      <c r="R29" s="20">
        <f t="shared" si="18"/>
        <v>0</v>
      </c>
      <c r="S29" s="16"/>
      <c r="T29" s="3"/>
    </row>
    <row r="30" spans="1:20" s="2" customFormat="1" ht="19.5" x14ac:dyDescent="0.3">
      <c r="A30" s="23" t="s">
        <v>32</v>
      </c>
      <c r="B30" s="20">
        <f t="shared" si="14"/>
        <v>0</v>
      </c>
      <c r="C30" s="21">
        <f>24000-24000</f>
        <v>0</v>
      </c>
      <c r="D30" s="21">
        <f t="shared" ref="D30:E30" si="19">24000-24000</f>
        <v>0</v>
      </c>
      <c r="E30" s="21">
        <f t="shared" si="19"/>
        <v>0</v>
      </c>
      <c r="F30" s="20">
        <f t="shared" si="15"/>
        <v>0</v>
      </c>
      <c r="G30" s="21">
        <f>24000-24000</f>
        <v>0</v>
      </c>
      <c r="H30" s="21">
        <f t="shared" ref="H30:I30" si="20">24000-24000</f>
        <v>0</v>
      </c>
      <c r="I30" s="21">
        <f t="shared" si="20"/>
        <v>0</v>
      </c>
      <c r="J30" s="20">
        <f t="shared" si="16"/>
        <v>0</v>
      </c>
      <c r="K30" s="21">
        <f>24000-24000</f>
        <v>0</v>
      </c>
      <c r="L30" s="21">
        <f t="shared" ref="L30" si="21">24000-24000</f>
        <v>0</v>
      </c>
      <c r="M30" s="21"/>
      <c r="N30" s="20">
        <f t="shared" si="17"/>
        <v>0</v>
      </c>
      <c r="O30" s="21"/>
      <c r="P30" s="21"/>
      <c r="Q30" s="21"/>
      <c r="R30" s="20">
        <f t="shared" si="18"/>
        <v>0</v>
      </c>
      <c r="S30" s="16"/>
      <c r="T30" s="3"/>
    </row>
    <row r="31" spans="1:20" s="2" customFormat="1" ht="19.5" hidden="1" x14ac:dyDescent="0.3">
      <c r="A31" s="23" t="s">
        <v>31</v>
      </c>
      <c r="B31" s="20">
        <f t="shared" si="14"/>
        <v>0</v>
      </c>
      <c r="C31" s="21"/>
      <c r="D31" s="21"/>
      <c r="E31" s="21"/>
      <c r="F31" s="20">
        <f t="shared" si="15"/>
        <v>0</v>
      </c>
      <c r="G31" s="21"/>
      <c r="H31" s="21"/>
      <c r="I31" s="21"/>
      <c r="J31" s="20">
        <f t="shared" si="16"/>
        <v>0</v>
      </c>
      <c r="K31" s="21"/>
      <c r="L31" s="21"/>
      <c r="M31" s="21"/>
      <c r="N31" s="20">
        <f t="shared" si="17"/>
        <v>0</v>
      </c>
      <c r="O31" s="21"/>
      <c r="P31" s="21"/>
      <c r="Q31" s="21"/>
      <c r="R31" s="20">
        <f t="shared" si="18"/>
        <v>0</v>
      </c>
      <c r="S31" s="16"/>
      <c r="T31" s="3"/>
    </row>
    <row r="32" spans="1:20" s="2" customFormat="1" ht="19.5" hidden="1" x14ac:dyDescent="0.3">
      <c r="A32" s="23" t="s">
        <v>30</v>
      </c>
      <c r="B32" s="20">
        <f t="shared" si="14"/>
        <v>0</v>
      </c>
      <c r="C32" s="21"/>
      <c r="D32" s="21"/>
      <c r="E32" s="21"/>
      <c r="F32" s="20">
        <f t="shared" si="15"/>
        <v>0</v>
      </c>
      <c r="G32" s="21"/>
      <c r="H32" s="21"/>
      <c r="I32" s="21"/>
      <c r="J32" s="20">
        <f t="shared" si="16"/>
        <v>0</v>
      </c>
      <c r="K32" s="21"/>
      <c r="L32" s="21"/>
      <c r="M32" s="21"/>
      <c r="N32" s="20">
        <f t="shared" si="17"/>
        <v>0</v>
      </c>
      <c r="O32" s="21"/>
      <c r="P32" s="21"/>
      <c r="Q32" s="21"/>
      <c r="R32" s="20">
        <f t="shared" si="18"/>
        <v>0</v>
      </c>
      <c r="S32" s="16"/>
      <c r="T32" s="3"/>
    </row>
    <row r="33" spans="1:20" s="2" customFormat="1" ht="19.5" hidden="1" x14ac:dyDescent="0.3">
      <c r="A33" s="23" t="s">
        <v>29</v>
      </c>
      <c r="B33" s="20">
        <f t="shared" si="14"/>
        <v>0</v>
      </c>
      <c r="C33" s="21"/>
      <c r="D33" s="21"/>
      <c r="E33" s="21"/>
      <c r="F33" s="20">
        <f t="shared" si="15"/>
        <v>0</v>
      </c>
      <c r="G33" s="21"/>
      <c r="H33" s="21"/>
      <c r="I33" s="21"/>
      <c r="J33" s="20">
        <f t="shared" si="16"/>
        <v>0</v>
      </c>
      <c r="K33" s="21"/>
      <c r="L33" s="21"/>
      <c r="M33" s="21"/>
      <c r="N33" s="20">
        <f t="shared" si="17"/>
        <v>0</v>
      </c>
      <c r="O33" s="21"/>
      <c r="P33" s="21"/>
      <c r="Q33" s="21"/>
      <c r="R33" s="20">
        <f t="shared" si="18"/>
        <v>0</v>
      </c>
      <c r="S33" s="16"/>
      <c r="T33" s="3"/>
    </row>
    <row r="34" spans="1:20" s="2" customFormat="1" ht="19.5" hidden="1" x14ac:dyDescent="0.3">
      <c r="A34" s="23" t="s">
        <v>28</v>
      </c>
      <c r="B34" s="20">
        <f t="shared" si="14"/>
        <v>0</v>
      </c>
      <c r="C34" s="21"/>
      <c r="D34" s="21"/>
      <c r="E34" s="21"/>
      <c r="F34" s="20">
        <f t="shared" si="15"/>
        <v>0</v>
      </c>
      <c r="G34" s="21"/>
      <c r="H34" s="21"/>
      <c r="I34" s="21"/>
      <c r="J34" s="20">
        <f t="shared" si="16"/>
        <v>0</v>
      </c>
      <c r="K34" s="21"/>
      <c r="L34" s="21"/>
      <c r="M34" s="21"/>
      <c r="N34" s="20">
        <f t="shared" si="17"/>
        <v>0</v>
      </c>
      <c r="O34" s="21"/>
      <c r="P34" s="21"/>
      <c r="Q34" s="21"/>
      <c r="R34" s="20">
        <f t="shared" si="18"/>
        <v>0</v>
      </c>
      <c r="S34" s="16"/>
      <c r="T34" s="3"/>
    </row>
    <row r="35" spans="1:20" s="2" customFormat="1" ht="19.5" hidden="1" x14ac:dyDescent="0.3">
      <c r="A35" s="23" t="s">
        <v>27</v>
      </c>
      <c r="B35" s="20">
        <f t="shared" si="14"/>
        <v>0</v>
      </c>
      <c r="C35" s="21"/>
      <c r="D35" s="21"/>
      <c r="E35" s="21"/>
      <c r="F35" s="20">
        <f t="shared" si="15"/>
        <v>0</v>
      </c>
      <c r="G35" s="21"/>
      <c r="H35" s="21"/>
      <c r="I35" s="21"/>
      <c r="J35" s="20">
        <f t="shared" si="16"/>
        <v>0</v>
      </c>
      <c r="K35" s="21"/>
      <c r="L35" s="21"/>
      <c r="M35" s="21"/>
      <c r="N35" s="20">
        <f t="shared" si="17"/>
        <v>0</v>
      </c>
      <c r="O35" s="21"/>
      <c r="P35" s="21"/>
      <c r="Q35" s="21"/>
      <c r="R35" s="20">
        <f t="shared" si="18"/>
        <v>0</v>
      </c>
      <c r="S35" s="16"/>
      <c r="T35" s="3"/>
    </row>
    <row r="36" spans="1:20" s="2" customFormat="1" ht="19.5" hidden="1" x14ac:dyDescent="0.3">
      <c r="A36" s="23" t="s">
        <v>26</v>
      </c>
      <c r="B36" s="20">
        <f t="shared" si="14"/>
        <v>0</v>
      </c>
      <c r="C36" s="21"/>
      <c r="D36" s="21"/>
      <c r="E36" s="21"/>
      <c r="F36" s="20">
        <f t="shared" si="15"/>
        <v>0</v>
      </c>
      <c r="G36" s="21"/>
      <c r="H36" s="21"/>
      <c r="I36" s="21"/>
      <c r="J36" s="20">
        <f t="shared" si="16"/>
        <v>0</v>
      </c>
      <c r="K36" s="21"/>
      <c r="L36" s="21"/>
      <c r="M36" s="21"/>
      <c r="N36" s="20">
        <f t="shared" si="17"/>
        <v>0</v>
      </c>
      <c r="O36" s="21"/>
      <c r="P36" s="21"/>
      <c r="Q36" s="21"/>
      <c r="R36" s="20">
        <f t="shared" si="18"/>
        <v>0</v>
      </c>
      <c r="S36" s="16"/>
      <c r="T36" s="3"/>
    </row>
    <row r="37" spans="1:20" s="2" customFormat="1" ht="19.5" hidden="1" x14ac:dyDescent="0.3">
      <c r="A37" s="25" t="s">
        <v>25</v>
      </c>
      <c r="B37" s="20">
        <f t="shared" ref="B37:R37" si="22">SUM(B38:B51)</f>
        <v>0</v>
      </c>
      <c r="C37" s="20">
        <f t="shared" si="22"/>
        <v>0</v>
      </c>
      <c r="D37" s="20">
        <f t="shared" si="22"/>
        <v>0</v>
      </c>
      <c r="E37" s="20">
        <f t="shared" si="22"/>
        <v>0</v>
      </c>
      <c r="F37" s="20">
        <f t="shared" si="22"/>
        <v>0</v>
      </c>
      <c r="G37" s="20">
        <f t="shared" si="22"/>
        <v>0</v>
      </c>
      <c r="H37" s="20">
        <f t="shared" si="22"/>
        <v>0</v>
      </c>
      <c r="I37" s="20">
        <f t="shared" si="22"/>
        <v>0</v>
      </c>
      <c r="J37" s="20">
        <f t="shared" si="22"/>
        <v>0</v>
      </c>
      <c r="K37" s="20">
        <f t="shared" si="22"/>
        <v>0</v>
      </c>
      <c r="L37" s="20">
        <f t="shared" si="22"/>
        <v>0</v>
      </c>
      <c r="M37" s="20"/>
      <c r="N37" s="20">
        <f t="shared" si="22"/>
        <v>0</v>
      </c>
      <c r="O37" s="20">
        <f t="shared" si="22"/>
        <v>0</v>
      </c>
      <c r="P37" s="20">
        <f t="shared" si="22"/>
        <v>0</v>
      </c>
      <c r="Q37" s="20">
        <f t="shared" si="22"/>
        <v>0</v>
      </c>
      <c r="R37" s="20">
        <f t="shared" si="22"/>
        <v>0</v>
      </c>
      <c r="S37" s="16"/>
      <c r="T37" s="3"/>
    </row>
    <row r="38" spans="1:20" s="2" customFormat="1" ht="19.5" x14ac:dyDescent="0.3">
      <c r="A38" s="23" t="s">
        <v>24</v>
      </c>
      <c r="B38" s="20">
        <f t="shared" ref="B38:B51" si="23">SUM(F38+J38+N38+R38)</f>
        <v>0</v>
      </c>
      <c r="C38" s="21">
        <f>3000-3000</f>
        <v>0</v>
      </c>
      <c r="D38" s="21">
        <v>0</v>
      </c>
      <c r="E38" s="21">
        <v>0</v>
      </c>
      <c r="F38" s="20">
        <f t="shared" ref="F38:F51" si="24">SUM(C38:E38)</f>
        <v>0</v>
      </c>
      <c r="G38" s="21"/>
      <c r="H38" s="21"/>
      <c r="I38" s="21"/>
      <c r="J38" s="20">
        <f t="shared" ref="J38:J51" si="25">SUM(G38:I38)</f>
        <v>0</v>
      </c>
      <c r="K38" s="21"/>
      <c r="L38" s="21"/>
      <c r="M38" s="21"/>
      <c r="N38" s="20">
        <f t="shared" ref="N38:N51" si="26">SUM(K38:M38)</f>
        <v>0</v>
      </c>
      <c r="O38" s="21"/>
      <c r="P38" s="21"/>
      <c r="Q38" s="21"/>
      <c r="R38" s="20">
        <f t="shared" ref="R38:R51" si="27">SUM(O38:Q38)</f>
        <v>0</v>
      </c>
      <c r="S38" s="16"/>
      <c r="T38" s="3"/>
    </row>
    <row r="39" spans="1:20" s="2" customFormat="1" ht="19.5" hidden="1" x14ac:dyDescent="0.3">
      <c r="A39" s="23" t="s">
        <v>23</v>
      </c>
      <c r="B39" s="20">
        <f t="shared" si="23"/>
        <v>0</v>
      </c>
      <c r="C39" s="21">
        <v>0</v>
      </c>
      <c r="D39" s="21"/>
      <c r="E39" s="21">
        <v>0</v>
      </c>
      <c r="F39" s="20">
        <f t="shared" si="24"/>
        <v>0</v>
      </c>
      <c r="G39" s="21"/>
      <c r="H39" s="21">
        <v>0</v>
      </c>
      <c r="I39" s="21"/>
      <c r="J39" s="20">
        <f t="shared" si="25"/>
        <v>0</v>
      </c>
      <c r="K39" s="21">
        <v>0</v>
      </c>
      <c r="L39" s="21"/>
      <c r="M39" s="21"/>
      <c r="N39" s="20">
        <f t="shared" si="26"/>
        <v>0</v>
      </c>
      <c r="O39" s="21"/>
      <c r="P39" s="21"/>
      <c r="Q39" s="21"/>
      <c r="R39" s="20">
        <f t="shared" si="27"/>
        <v>0</v>
      </c>
      <c r="S39" s="16"/>
      <c r="T39" s="3"/>
    </row>
    <row r="40" spans="1:20" s="2" customFormat="1" ht="19.5" hidden="1" x14ac:dyDescent="0.3">
      <c r="A40" s="23" t="s">
        <v>22</v>
      </c>
      <c r="B40" s="20">
        <f t="shared" si="23"/>
        <v>0</v>
      </c>
      <c r="C40" s="21"/>
      <c r="D40" s="21"/>
      <c r="E40" s="21"/>
      <c r="F40" s="20">
        <f t="shared" si="24"/>
        <v>0</v>
      </c>
      <c r="G40" s="21"/>
      <c r="H40" s="21"/>
      <c r="I40" s="21"/>
      <c r="J40" s="20">
        <f t="shared" si="25"/>
        <v>0</v>
      </c>
      <c r="K40" s="21"/>
      <c r="L40" s="21"/>
      <c r="M40" s="21"/>
      <c r="N40" s="20">
        <f t="shared" si="26"/>
        <v>0</v>
      </c>
      <c r="O40" s="21"/>
      <c r="P40" s="21"/>
      <c r="Q40" s="21"/>
      <c r="R40" s="20">
        <f t="shared" si="27"/>
        <v>0</v>
      </c>
      <c r="S40" s="16"/>
      <c r="T40" s="3"/>
    </row>
    <row r="41" spans="1:20" s="2" customFormat="1" ht="19.5" x14ac:dyDescent="0.3">
      <c r="A41" s="23" t="s">
        <v>21</v>
      </c>
      <c r="B41" s="20">
        <f t="shared" si="23"/>
        <v>0</v>
      </c>
      <c r="C41" s="21">
        <f>2000-2000</f>
        <v>0</v>
      </c>
      <c r="D41" s="21"/>
      <c r="E41" s="21"/>
      <c r="F41" s="20">
        <f t="shared" si="24"/>
        <v>0</v>
      </c>
      <c r="G41" s="21"/>
      <c r="H41" s="21"/>
      <c r="I41" s="21"/>
      <c r="J41" s="20">
        <f t="shared" si="25"/>
        <v>0</v>
      </c>
      <c r="K41" s="21"/>
      <c r="L41" s="21"/>
      <c r="M41" s="21"/>
      <c r="N41" s="20">
        <f t="shared" si="26"/>
        <v>0</v>
      </c>
      <c r="O41" s="21"/>
      <c r="P41" s="21"/>
      <c r="Q41" s="21"/>
      <c r="R41" s="20">
        <f t="shared" si="27"/>
        <v>0</v>
      </c>
      <c r="S41" s="16"/>
      <c r="T41" s="3"/>
    </row>
    <row r="42" spans="1:20" s="2" customFormat="1" ht="19.5" hidden="1" x14ac:dyDescent="0.3">
      <c r="A42" s="23" t="s">
        <v>20</v>
      </c>
      <c r="B42" s="20">
        <f t="shared" si="23"/>
        <v>0</v>
      </c>
      <c r="C42" s="21">
        <v>0</v>
      </c>
      <c r="D42" s="21"/>
      <c r="E42" s="21"/>
      <c r="F42" s="20">
        <f t="shared" si="24"/>
        <v>0</v>
      </c>
      <c r="G42" s="21"/>
      <c r="H42" s="21"/>
      <c r="I42" s="21"/>
      <c r="J42" s="20">
        <f t="shared" si="25"/>
        <v>0</v>
      </c>
      <c r="K42" s="21"/>
      <c r="L42" s="21"/>
      <c r="M42" s="21"/>
      <c r="N42" s="20">
        <f t="shared" si="26"/>
        <v>0</v>
      </c>
      <c r="O42" s="21"/>
      <c r="P42" s="21"/>
      <c r="Q42" s="21"/>
      <c r="R42" s="20">
        <f t="shared" si="27"/>
        <v>0</v>
      </c>
      <c r="S42" s="16"/>
      <c r="T42" s="3"/>
    </row>
    <row r="43" spans="1:20" s="2" customFormat="1" ht="19.5" hidden="1" x14ac:dyDescent="0.3">
      <c r="A43" s="23" t="s">
        <v>19</v>
      </c>
      <c r="B43" s="20">
        <f t="shared" si="23"/>
        <v>0</v>
      </c>
      <c r="C43" s="21"/>
      <c r="D43" s="21"/>
      <c r="E43" s="21"/>
      <c r="F43" s="20">
        <f t="shared" si="24"/>
        <v>0</v>
      </c>
      <c r="G43" s="21"/>
      <c r="H43" s="21"/>
      <c r="I43" s="21"/>
      <c r="J43" s="20">
        <f t="shared" si="25"/>
        <v>0</v>
      </c>
      <c r="K43" s="21"/>
      <c r="L43" s="21"/>
      <c r="M43" s="21"/>
      <c r="N43" s="20">
        <f t="shared" si="26"/>
        <v>0</v>
      </c>
      <c r="O43" s="21"/>
      <c r="P43" s="21"/>
      <c r="Q43" s="21"/>
      <c r="R43" s="20">
        <f t="shared" si="27"/>
        <v>0</v>
      </c>
      <c r="S43" s="16"/>
      <c r="T43" s="3"/>
    </row>
    <row r="44" spans="1:20" s="2" customFormat="1" ht="19.5" x14ac:dyDescent="0.3">
      <c r="A44" s="23" t="s">
        <v>18</v>
      </c>
      <c r="B44" s="20">
        <f t="shared" si="23"/>
        <v>0</v>
      </c>
      <c r="C44" s="21">
        <f>-10000+10000</f>
        <v>0</v>
      </c>
      <c r="D44" s="21">
        <v>0</v>
      </c>
      <c r="E44" s="21"/>
      <c r="F44" s="20">
        <f t="shared" si="24"/>
        <v>0</v>
      </c>
      <c r="G44" s="21"/>
      <c r="H44" s="21"/>
      <c r="I44" s="21"/>
      <c r="J44" s="20">
        <f t="shared" si="25"/>
        <v>0</v>
      </c>
      <c r="K44" s="21"/>
      <c r="L44" s="21"/>
      <c r="M44" s="21"/>
      <c r="N44" s="20">
        <f t="shared" si="26"/>
        <v>0</v>
      </c>
      <c r="O44" s="21"/>
      <c r="P44" s="21"/>
      <c r="Q44" s="21"/>
      <c r="R44" s="20">
        <f t="shared" si="27"/>
        <v>0</v>
      </c>
      <c r="S44" s="16"/>
      <c r="T44" s="3"/>
    </row>
    <row r="45" spans="1:20" s="2" customFormat="1" ht="19.5" x14ac:dyDescent="0.3">
      <c r="A45" s="23" t="s">
        <v>17</v>
      </c>
      <c r="B45" s="20">
        <f t="shared" si="23"/>
        <v>0</v>
      </c>
      <c r="C45" s="21">
        <f>5000-5000</f>
        <v>0</v>
      </c>
      <c r="D45" s="21">
        <v>0</v>
      </c>
      <c r="E45" s="21">
        <v>0</v>
      </c>
      <c r="F45" s="20">
        <f t="shared" si="24"/>
        <v>0</v>
      </c>
      <c r="G45" s="21">
        <v>0</v>
      </c>
      <c r="H45" s="21">
        <v>0</v>
      </c>
      <c r="I45" s="21">
        <v>0</v>
      </c>
      <c r="J45" s="20">
        <f t="shared" si="25"/>
        <v>0</v>
      </c>
      <c r="K45" s="21">
        <v>0</v>
      </c>
      <c r="L45" s="21"/>
      <c r="M45" s="21"/>
      <c r="N45" s="20">
        <f t="shared" si="26"/>
        <v>0</v>
      </c>
      <c r="O45" s="21"/>
      <c r="P45" s="21"/>
      <c r="Q45" s="21"/>
      <c r="R45" s="20">
        <f t="shared" si="27"/>
        <v>0</v>
      </c>
      <c r="S45" s="16"/>
      <c r="T45" s="3"/>
    </row>
    <row r="46" spans="1:20" s="2" customFormat="1" ht="19.5" hidden="1" x14ac:dyDescent="0.3">
      <c r="A46" s="23" t="s">
        <v>16</v>
      </c>
      <c r="B46" s="20">
        <f t="shared" si="23"/>
        <v>0</v>
      </c>
      <c r="C46" s="21"/>
      <c r="D46" s="21"/>
      <c r="E46" s="21"/>
      <c r="F46" s="20">
        <f t="shared" si="24"/>
        <v>0</v>
      </c>
      <c r="G46" s="21"/>
      <c r="H46" s="21"/>
      <c r="I46" s="21"/>
      <c r="J46" s="20">
        <f t="shared" si="25"/>
        <v>0</v>
      </c>
      <c r="K46" s="21"/>
      <c r="L46" s="21"/>
      <c r="M46" s="21"/>
      <c r="N46" s="20">
        <f t="shared" si="26"/>
        <v>0</v>
      </c>
      <c r="O46" s="21"/>
      <c r="P46" s="21"/>
      <c r="Q46" s="21"/>
      <c r="R46" s="20">
        <f t="shared" si="27"/>
        <v>0</v>
      </c>
      <c r="S46" s="16"/>
      <c r="T46" s="3"/>
    </row>
    <row r="47" spans="1:20" s="2" customFormat="1" ht="19.5" hidden="1" x14ac:dyDescent="0.3">
      <c r="A47" s="23" t="s">
        <v>15</v>
      </c>
      <c r="B47" s="20">
        <f t="shared" si="23"/>
        <v>0</v>
      </c>
      <c r="C47" s="21"/>
      <c r="D47" s="21"/>
      <c r="E47" s="21"/>
      <c r="F47" s="20">
        <f t="shared" si="24"/>
        <v>0</v>
      </c>
      <c r="G47" s="21"/>
      <c r="H47" s="21"/>
      <c r="I47" s="21"/>
      <c r="J47" s="20">
        <f t="shared" si="25"/>
        <v>0</v>
      </c>
      <c r="K47" s="21"/>
      <c r="L47" s="21"/>
      <c r="M47" s="21"/>
      <c r="N47" s="20">
        <f t="shared" si="26"/>
        <v>0</v>
      </c>
      <c r="O47" s="21"/>
      <c r="P47" s="21"/>
      <c r="Q47" s="21"/>
      <c r="R47" s="20">
        <f t="shared" si="27"/>
        <v>0</v>
      </c>
      <c r="S47" s="16"/>
      <c r="T47" s="3"/>
    </row>
    <row r="48" spans="1:20" s="2" customFormat="1" ht="19.5" hidden="1" x14ac:dyDescent="0.3">
      <c r="A48" s="23" t="s">
        <v>14</v>
      </c>
      <c r="B48" s="20">
        <f t="shared" si="23"/>
        <v>0</v>
      </c>
      <c r="C48" s="21"/>
      <c r="D48" s="21"/>
      <c r="E48" s="21"/>
      <c r="F48" s="20">
        <f t="shared" si="24"/>
        <v>0</v>
      </c>
      <c r="G48" s="21"/>
      <c r="H48" s="21"/>
      <c r="I48" s="21"/>
      <c r="J48" s="20">
        <f t="shared" si="25"/>
        <v>0</v>
      </c>
      <c r="K48" s="21"/>
      <c r="L48" s="21"/>
      <c r="M48" s="21"/>
      <c r="N48" s="20">
        <f t="shared" si="26"/>
        <v>0</v>
      </c>
      <c r="O48" s="21"/>
      <c r="P48" s="21"/>
      <c r="Q48" s="21"/>
      <c r="R48" s="20">
        <f t="shared" si="27"/>
        <v>0</v>
      </c>
      <c r="S48" s="16"/>
      <c r="T48" s="3"/>
    </row>
    <row r="49" spans="1:20" s="2" customFormat="1" ht="19.5" x14ac:dyDescent="0.3">
      <c r="A49" s="75" t="s">
        <v>13</v>
      </c>
      <c r="B49" s="17">
        <f t="shared" si="23"/>
        <v>0</v>
      </c>
      <c r="C49" s="76">
        <f>120000-120000</f>
        <v>0</v>
      </c>
      <c r="D49" s="76">
        <f t="shared" ref="D49:E49" si="28">120000-120000</f>
        <v>0</v>
      </c>
      <c r="E49" s="76">
        <f t="shared" si="28"/>
        <v>0</v>
      </c>
      <c r="F49" s="17">
        <f t="shared" si="24"/>
        <v>0</v>
      </c>
      <c r="G49" s="76">
        <f>120000-120000</f>
        <v>0</v>
      </c>
      <c r="H49" s="76">
        <f t="shared" ref="H49:I49" si="29">120000-120000</f>
        <v>0</v>
      </c>
      <c r="I49" s="76">
        <f t="shared" si="29"/>
        <v>0</v>
      </c>
      <c r="J49" s="17">
        <f t="shared" si="25"/>
        <v>0</v>
      </c>
      <c r="K49" s="76">
        <f>120000-120000</f>
        <v>0</v>
      </c>
      <c r="L49" s="76">
        <f>108970-108970</f>
        <v>0</v>
      </c>
      <c r="M49" s="76"/>
      <c r="N49" s="17">
        <f t="shared" si="26"/>
        <v>0</v>
      </c>
      <c r="O49" s="76"/>
      <c r="P49" s="76"/>
      <c r="Q49" s="76"/>
      <c r="R49" s="17">
        <f t="shared" si="27"/>
        <v>0</v>
      </c>
      <c r="S49" s="16"/>
      <c r="T49" s="3"/>
    </row>
    <row r="50" spans="1:20" s="2" customFormat="1" ht="19.5" hidden="1" x14ac:dyDescent="0.3">
      <c r="A50" s="72" t="s">
        <v>12</v>
      </c>
      <c r="B50" s="73">
        <f t="shared" si="23"/>
        <v>0</v>
      </c>
      <c r="C50" s="74"/>
      <c r="D50" s="74"/>
      <c r="E50" s="74"/>
      <c r="F50" s="73">
        <f t="shared" si="24"/>
        <v>0</v>
      </c>
      <c r="G50" s="74"/>
      <c r="H50" s="74"/>
      <c r="I50" s="74"/>
      <c r="J50" s="73">
        <f t="shared" si="25"/>
        <v>0</v>
      </c>
      <c r="K50" s="74"/>
      <c r="L50" s="74"/>
      <c r="M50" s="74"/>
      <c r="N50" s="73">
        <f t="shared" si="26"/>
        <v>0</v>
      </c>
      <c r="O50" s="74"/>
      <c r="P50" s="74"/>
      <c r="Q50" s="74"/>
      <c r="R50" s="73">
        <f t="shared" si="27"/>
        <v>0</v>
      </c>
      <c r="S50" s="16"/>
      <c r="T50" s="3"/>
    </row>
    <row r="51" spans="1:20" s="2" customFormat="1" ht="19.5" hidden="1" x14ac:dyDescent="0.3">
      <c r="A51" s="23" t="s">
        <v>11</v>
      </c>
      <c r="B51" s="20">
        <f t="shared" si="23"/>
        <v>0</v>
      </c>
      <c r="C51" s="21"/>
      <c r="D51" s="21"/>
      <c r="E51" s="21"/>
      <c r="F51" s="20">
        <f t="shared" si="24"/>
        <v>0</v>
      </c>
      <c r="G51" s="21"/>
      <c r="H51" s="21"/>
      <c r="I51" s="21"/>
      <c r="J51" s="20">
        <f t="shared" si="25"/>
        <v>0</v>
      </c>
      <c r="K51" s="21"/>
      <c r="L51" s="21"/>
      <c r="M51" s="21"/>
      <c r="N51" s="20">
        <f t="shared" si="26"/>
        <v>0</v>
      </c>
      <c r="O51" s="21"/>
      <c r="P51" s="21"/>
      <c r="Q51" s="21"/>
      <c r="R51" s="20">
        <f t="shared" si="27"/>
        <v>0</v>
      </c>
      <c r="S51" s="16"/>
      <c r="T51" s="3"/>
    </row>
    <row r="52" spans="1:20" s="2" customFormat="1" ht="19.5" hidden="1" x14ac:dyDescent="0.3">
      <c r="A52" s="25" t="s">
        <v>10</v>
      </c>
      <c r="B52" s="20">
        <f t="shared" ref="B52:R52" si="30">SUM(B53:B57)</f>
        <v>0</v>
      </c>
      <c r="C52" s="20">
        <f t="shared" si="30"/>
        <v>0</v>
      </c>
      <c r="D52" s="20">
        <f t="shared" si="30"/>
        <v>0</v>
      </c>
      <c r="E52" s="20">
        <f t="shared" si="30"/>
        <v>0</v>
      </c>
      <c r="F52" s="20">
        <f t="shared" si="30"/>
        <v>0</v>
      </c>
      <c r="G52" s="20">
        <f t="shared" si="30"/>
        <v>0</v>
      </c>
      <c r="H52" s="20">
        <f t="shared" si="30"/>
        <v>0</v>
      </c>
      <c r="I52" s="20">
        <f t="shared" si="30"/>
        <v>0</v>
      </c>
      <c r="J52" s="20">
        <f t="shared" si="30"/>
        <v>0</v>
      </c>
      <c r="K52" s="20">
        <f t="shared" si="30"/>
        <v>0</v>
      </c>
      <c r="L52" s="20">
        <f t="shared" si="30"/>
        <v>0</v>
      </c>
      <c r="M52" s="20">
        <f t="shared" si="30"/>
        <v>0</v>
      </c>
      <c r="N52" s="20">
        <f t="shared" si="30"/>
        <v>0</v>
      </c>
      <c r="O52" s="20">
        <f t="shared" si="30"/>
        <v>0</v>
      </c>
      <c r="P52" s="20">
        <f t="shared" si="30"/>
        <v>0</v>
      </c>
      <c r="Q52" s="20">
        <f t="shared" si="30"/>
        <v>0</v>
      </c>
      <c r="R52" s="20">
        <f t="shared" si="30"/>
        <v>0</v>
      </c>
      <c r="S52" s="16"/>
      <c r="T52" s="3"/>
    </row>
    <row r="53" spans="1:20" s="2" customFormat="1" ht="19.5" hidden="1" x14ac:dyDescent="0.3">
      <c r="A53" s="23" t="s">
        <v>9</v>
      </c>
      <c r="B53" s="20">
        <f>SUM(F53+J53+N53+R53)</f>
        <v>0</v>
      </c>
      <c r="C53" s="21"/>
      <c r="D53" s="21"/>
      <c r="E53" s="21"/>
      <c r="F53" s="20">
        <f>SUM(C53:E53)</f>
        <v>0</v>
      </c>
      <c r="G53" s="21"/>
      <c r="H53" s="21"/>
      <c r="I53" s="21"/>
      <c r="J53" s="20">
        <f>SUM(G53:I53)</f>
        <v>0</v>
      </c>
      <c r="K53" s="21"/>
      <c r="L53" s="21"/>
      <c r="M53" s="21"/>
      <c r="N53" s="20">
        <f>SUM(K53:M53)</f>
        <v>0</v>
      </c>
      <c r="O53" s="21"/>
      <c r="P53" s="21"/>
      <c r="Q53" s="21"/>
      <c r="R53" s="20">
        <f>SUM(O53:Q53)</f>
        <v>0</v>
      </c>
      <c r="S53" s="16"/>
      <c r="T53" s="3"/>
    </row>
    <row r="54" spans="1:20" s="2" customFormat="1" ht="19.5" hidden="1" x14ac:dyDescent="0.3">
      <c r="A54" s="23" t="s">
        <v>8</v>
      </c>
      <c r="B54" s="20">
        <f>SUM(F54+J54+N54+R54)</f>
        <v>0</v>
      </c>
      <c r="C54" s="21"/>
      <c r="D54" s="21"/>
      <c r="E54" s="21"/>
      <c r="F54" s="20">
        <f>SUM(C54:E54)</f>
        <v>0</v>
      </c>
      <c r="G54" s="21"/>
      <c r="H54" s="21"/>
      <c r="I54" s="21"/>
      <c r="J54" s="20">
        <f>SUM(G54:I54)</f>
        <v>0</v>
      </c>
      <c r="K54" s="21"/>
      <c r="L54" s="21"/>
      <c r="M54" s="21"/>
      <c r="N54" s="20">
        <f>SUM(K54:M54)</f>
        <v>0</v>
      </c>
      <c r="O54" s="21"/>
      <c r="P54" s="21"/>
      <c r="Q54" s="21"/>
      <c r="R54" s="20">
        <f>SUM(O54:Q54)</f>
        <v>0</v>
      </c>
      <c r="S54" s="16"/>
      <c r="T54" s="3"/>
    </row>
    <row r="55" spans="1:20" s="2" customFormat="1" ht="19.5" hidden="1" x14ac:dyDescent="0.3">
      <c r="A55" s="23" t="s">
        <v>7</v>
      </c>
      <c r="B55" s="20">
        <f>SUM(F55+J55+N55+R55)</f>
        <v>0</v>
      </c>
      <c r="C55" s="21"/>
      <c r="D55" s="21"/>
      <c r="E55" s="21"/>
      <c r="F55" s="20">
        <f>SUM(C55:E55)</f>
        <v>0</v>
      </c>
      <c r="G55" s="21"/>
      <c r="H55" s="21"/>
      <c r="I55" s="21"/>
      <c r="J55" s="20">
        <f>SUM(G55:I55)</f>
        <v>0</v>
      </c>
      <c r="K55" s="21"/>
      <c r="L55" s="21"/>
      <c r="M55" s="21"/>
      <c r="N55" s="20">
        <f>SUM(K55:M55)</f>
        <v>0</v>
      </c>
      <c r="O55" s="21"/>
      <c r="P55" s="21"/>
      <c r="Q55" s="21"/>
      <c r="R55" s="20">
        <f>SUM(O55:Q55)</f>
        <v>0</v>
      </c>
      <c r="S55" s="16"/>
      <c r="T55" s="3"/>
    </row>
    <row r="56" spans="1:20" s="2" customFormat="1" ht="19.5" hidden="1" x14ac:dyDescent="0.3">
      <c r="A56" s="23" t="s">
        <v>6</v>
      </c>
      <c r="B56" s="20">
        <f>SUM(F56+J56+N56+R56)</f>
        <v>0</v>
      </c>
      <c r="C56" s="21"/>
      <c r="D56" s="21"/>
      <c r="E56" s="21"/>
      <c r="F56" s="20">
        <f>SUM(C56:E56)</f>
        <v>0</v>
      </c>
      <c r="G56" s="21"/>
      <c r="H56" s="21"/>
      <c r="I56" s="21"/>
      <c r="J56" s="20">
        <f>SUM(G56:I56)</f>
        <v>0</v>
      </c>
      <c r="K56" s="21"/>
      <c r="L56" s="21"/>
      <c r="M56" s="21"/>
      <c r="N56" s="20">
        <f>SUM(K56:M56)</f>
        <v>0</v>
      </c>
      <c r="O56" s="21"/>
      <c r="P56" s="21"/>
      <c r="Q56" s="21"/>
      <c r="R56" s="20">
        <f>SUM(O56:Q56)</f>
        <v>0</v>
      </c>
      <c r="S56" s="16"/>
      <c r="T56" s="3"/>
    </row>
    <row r="57" spans="1:20" s="2" customFormat="1" ht="19.5" hidden="1" x14ac:dyDescent="0.3">
      <c r="A57" s="23" t="s">
        <v>5</v>
      </c>
      <c r="B57" s="20">
        <f>SUM(F57+J57+N57+R57)</f>
        <v>0</v>
      </c>
      <c r="C57" s="21"/>
      <c r="D57" s="21"/>
      <c r="E57" s="21"/>
      <c r="F57" s="20">
        <f>SUM(C57:E57)</f>
        <v>0</v>
      </c>
      <c r="G57" s="21"/>
      <c r="H57" s="21"/>
      <c r="I57" s="21"/>
      <c r="J57" s="20">
        <f>SUM(G57:I57)</f>
        <v>0</v>
      </c>
      <c r="K57" s="21"/>
      <c r="L57" s="21"/>
      <c r="M57" s="21"/>
      <c r="N57" s="20">
        <f>SUM(K57:M57)</f>
        <v>0</v>
      </c>
      <c r="O57" s="21"/>
      <c r="P57" s="21"/>
      <c r="Q57" s="21"/>
      <c r="R57" s="20">
        <f>SUM(O57:Q57)</f>
        <v>0</v>
      </c>
      <c r="S57" s="16"/>
      <c r="T57" s="3"/>
    </row>
    <row r="58" spans="1:20" s="2" customFormat="1" ht="19.5" hidden="1" x14ac:dyDescent="0.3">
      <c r="A58" s="22" t="s">
        <v>4</v>
      </c>
      <c r="B58" s="24">
        <f t="shared" ref="B58:R58" si="31">SUM(B59:B60)</f>
        <v>0</v>
      </c>
      <c r="C58" s="24">
        <f t="shared" si="31"/>
        <v>0</v>
      </c>
      <c r="D58" s="24">
        <f t="shared" si="31"/>
        <v>0</v>
      </c>
      <c r="E58" s="24">
        <f t="shared" si="31"/>
        <v>0</v>
      </c>
      <c r="F58" s="24">
        <f t="shared" si="31"/>
        <v>0</v>
      </c>
      <c r="G58" s="24">
        <f t="shared" si="31"/>
        <v>0</v>
      </c>
      <c r="H58" s="24">
        <f t="shared" si="31"/>
        <v>0</v>
      </c>
      <c r="I58" s="24">
        <f t="shared" si="31"/>
        <v>0</v>
      </c>
      <c r="J58" s="24">
        <f t="shared" si="31"/>
        <v>0</v>
      </c>
      <c r="K58" s="24">
        <f t="shared" si="31"/>
        <v>0</v>
      </c>
      <c r="L58" s="24">
        <f t="shared" si="31"/>
        <v>0</v>
      </c>
      <c r="M58" s="24">
        <f t="shared" si="31"/>
        <v>0</v>
      </c>
      <c r="N58" s="24">
        <f t="shared" si="31"/>
        <v>0</v>
      </c>
      <c r="O58" s="24">
        <f t="shared" si="31"/>
        <v>0</v>
      </c>
      <c r="P58" s="24">
        <f t="shared" si="31"/>
        <v>0</v>
      </c>
      <c r="Q58" s="24">
        <f t="shared" si="31"/>
        <v>0</v>
      </c>
      <c r="R58" s="24">
        <f t="shared" si="31"/>
        <v>0</v>
      </c>
      <c r="S58" s="16"/>
      <c r="T58" s="3"/>
    </row>
    <row r="59" spans="1:20" s="2" customFormat="1" ht="19.5" hidden="1" x14ac:dyDescent="0.3">
      <c r="A59" s="23" t="s">
        <v>3</v>
      </c>
      <c r="B59" s="20">
        <f>SUM(F59+J59+N59+R59)</f>
        <v>0</v>
      </c>
      <c r="C59" s="21"/>
      <c r="D59" s="21"/>
      <c r="E59" s="21"/>
      <c r="F59" s="20">
        <f>SUM(C59:E59)</f>
        <v>0</v>
      </c>
      <c r="G59" s="21"/>
      <c r="H59" s="21"/>
      <c r="I59" s="21"/>
      <c r="J59" s="20">
        <f>SUM(G59:I59)</f>
        <v>0</v>
      </c>
      <c r="K59" s="21"/>
      <c r="L59" s="21"/>
      <c r="M59" s="21"/>
      <c r="N59" s="20">
        <f>SUM(K59:M59)</f>
        <v>0</v>
      </c>
      <c r="O59" s="21"/>
      <c r="P59" s="21"/>
      <c r="Q59" s="21"/>
      <c r="R59" s="20">
        <f>SUM(O59:Q59)</f>
        <v>0</v>
      </c>
      <c r="S59" s="16"/>
      <c r="T59" s="3"/>
    </row>
    <row r="60" spans="1:20" s="2" customFormat="1" ht="19.5" hidden="1" x14ac:dyDescent="0.3">
      <c r="A60" s="23" t="s">
        <v>2</v>
      </c>
      <c r="B60" s="20">
        <f>SUM(F60+J60+N60+R60)</f>
        <v>0</v>
      </c>
      <c r="C60" s="21"/>
      <c r="D60" s="21"/>
      <c r="E60" s="21"/>
      <c r="F60" s="20">
        <f>SUM(C60:E60)</f>
        <v>0</v>
      </c>
      <c r="G60" s="21"/>
      <c r="H60" s="21"/>
      <c r="I60" s="21"/>
      <c r="J60" s="20">
        <f>SUM(G60:I60)</f>
        <v>0</v>
      </c>
      <c r="K60" s="21"/>
      <c r="L60" s="21"/>
      <c r="M60" s="21"/>
      <c r="N60" s="20">
        <f>SUM(K60:M60)</f>
        <v>0</v>
      </c>
      <c r="O60" s="21"/>
      <c r="P60" s="21"/>
      <c r="Q60" s="21"/>
      <c r="R60" s="20">
        <f>SUM(O60:Q60)</f>
        <v>0</v>
      </c>
      <c r="S60" s="16"/>
      <c r="T60" s="3"/>
    </row>
    <row r="61" spans="1:20" s="2" customFormat="1" ht="19.5" hidden="1" x14ac:dyDescent="0.3">
      <c r="A61" s="22" t="s">
        <v>1</v>
      </c>
      <c r="B61" s="20">
        <f>SUM(F61+J61+N61+R61)</f>
        <v>0</v>
      </c>
      <c r="C61" s="21"/>
      <c r="D61" s="21"/>
      <c r="E61" s="21"/>
      <c r="F61" s="20">
        <f>SUM(C61:E61)</f>
        <v>0</v>
      </c>
      <c r="G61" s="21"/>
      <c r="H61" s="21"/>
      <c r="I61" s="21"/>
      <c r="J61" s="20">
        <f>SUM(G61:I61)</f>
        <v>0</v>
      </c>
      <c r="K61" s="21"/>
      <c r="L61" s="21"/>
      <c r="M61" s="21"/>
      <c r="N61" s="20">
        <f>SUM(K61:M61)</f>
        <v>0</v>
      </c>
      <c r="O61" s="21"/>
      <c r="P61" s="21"/>
      <c r="Q61" s="21"/>
      <c r="R61" s="20">
        <f>SUM(O61:Q61)</f>
        <v>0</v>
      </c>
      <c r="S61" s="16"/>
      <c r="T61" s="3"/>
    </row>
    <row r="62" spans="1:20" s="2" customFormat="1" ht="19.5" hidden="1" x14ac:dyDescent="0.3">
      <c r="A62" s="19" t="s">
        <v>0</v>
      </c>
      <c r="B62" s="17">
        <f>SUM(F62+J62+N62+R62)</f>
        <v>0</v>
      </c>
      <c r="C62" s="18"/>
      <c r="D62" s="18"/>
      <c r="E62" s="18"/>
      <c r="F62" s="17">
        <f>SUM(C62:E62)</f>
        <v>0</v>
      </c>
      <c r="G62" s="18"/>
      <c r="H62" s="18"/>
      <c r="I62" s="18"/>
      <c r="J62" s="17">
        <f>SUM(G62:I62)</f>
        <v>0</v>
      </c>
      <c r="K62" s="18"/>
      <c r="L62" s="18"/>
      <c r="M62" s="18"/>
      <c r="N62" s="17">
        <f>SUM(K62:M62)</f>
        <v>0</v>
      </c>
      <c r="O62" s="18"/>
      <c r="P62" s="18"/>
      <c r="Q62" s="18"/>
      <c r="R62" s="17">
        <f>SUM(O62:Q62)</f>
        <v>0</v>
      </c>
      <c r="S62" s="16"/>
      <c r="T62" s="3"/>
    </row>
    <row r="64" spans="1:20" x14ac:dyDescent="0.2">
      <c r="A64" t="s">
        <v>130</v>
      </c>
    </row>
  </sheetData>
  <mergeCells count="11">
    <mergeCell ref="A3:I3"/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2</vt:i4>
      </vt:variant>
    </vt:vector>
  </HeadingPairs>
  <TitlesOfParts>
    <vt:vector size="11" baseType="lpstr">
      <vt:lpstr>ภาพรวม สพพ</vt:lpstr>
      <vt:lpstr>สรุป สพพ</vt:lpstr>
      <vt:lpstr>จ้างเหมาฯ สพพ.</vt:lpstr>
      <vt:lpstr>สพพ.1</vt:lpstr>
      <vt:lpstr>สพพ 2</vt:lpstr>
      <vt:lpstr>สพพ.3</vt:lpstr>
      <vt:lpstr>สพพ  4</vt:lpstr>
      <vt:lpstr>สพพ. 5</vt:lpstr>
      <vt:lpstr>สพพ. 6</vt:lpstr>
      <vt:lpstr>'สรุป สพพ'!Print_Area</vt:lpstr>
      <vt:lpstr>'จ้างเหมาฯ สพพ.'!Print_Titles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2024-10-02T11:25:24Z</cp:lastPrinted>
  <dcterms:created xsi:type="dcterms:W3CDTF">2022-12-29T07:24:12Z</dcterms:created>
  <dcterms:modified xsi:type="dcterms:W3CDTF">2024-10-02T11:25:31Z</dcterms:modified>
</cp:coreProperties>
</file>